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programa'!$A$1:$W$177</definedName>
    <definedName name="_xlnm.Print_Area" localSheetId="1">'Aiškinamoji lentelė'!$A$1:$Q$203</definedName>
    <definedName name="_xlnm.Print_Titles" localSheetId="0">'8 programa'!$7:$10</definedName>
    <definedName name="_xlnm.Print_Titles" localSheetId="1">'Aiškinamoji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2" i="16" l="1"/>
  <c r="H120" i="16"/>
  <c r="H124" i="16" l="1"/>
  <c r="H125" i="16"/>
  <c r="H137" i="16"/>
  <c r="K63" i="16" l="1"/>
  <c r="H63" i="16"/>
  <c r="I96" i="16" l="1"/>
  <c r="H88" i="16"/>
  <c r="H98" i="16" l="1"/>
  <c r="I98" i="16" s="1"/>
  <c r="H83" i="16"/>
  <c r="L77" i="16"/>
  <c r="I77" i="16"/>
  <c r="L70" i="16" l="1"/>
  <c r="I70" i="16"/>
  <c r="H55" i="16" l="1"/>
  <c r="I55" i="16" s="1"/>
  <c r="H40" i="16"/>
  <c r="I40" i="16" s="1"/>
  <c r="H26" i="16"/>
  <c r="I26" i="16" s="1"/>
  <c r="H24" i="16"/>
  <c r="I24" i="16" s="1"/>
  <c r="I41" i="16"/>
  <c r="H39" i="16"/>
  <c r="I39" i="16" s="1"/>
  <c r="H29" i="16"/>
  <c r="H15" i="16"/>
  <c r="I125" i="16" l="1"/>
  <c r="K124" i="16"/>
  <c r="L124" i="16" s="1"/>
  <c r="I124" i="16"/>
  <c r="I137" i="16"/>
  <c r="K136" i="16"/>
  <c r="L136" i="16" s="1"/>
  <c r="I136" i="16"/>
  <c r="H43" i="16" l="1"/>
  <c r="N29" i="16"/>
  <c r="M29" i="16"/>
  <c r="K29" i="16"/>
  <c r="J29" i="16"/>
  <c r="G29" i="16"/>
  <c r="I29" i="16" s="1"/>
  <c r="G122" i="16"/>
  <c r="I122" i="16" s="1"/>
  <c r="G120" i="16"/>
  <c r="I120" i="16" s="1"/>
  <c r="M83" i="16"/>
  <c r="J83" i="16"/>
  <c r="G83" i="16"/>
  <c r="I83" i="16" s="1"/>
  <c r="G79" i="16"/>
  <c r="M63" i="16"/>
  <c r="J63" i="16"/>
  <c r="L63" i="16" s="1"/>
  <c r="G63" i="16"/>
  <c r="I63" i="16" s="1"/>
  <c r="G46" i="16"/>
  <c r="M44" i="16"/>
  <c r="J44" i="16"/>
  <c r="G44" i="16"/>
  <c r="G15" i="16"/>
  <c r="I15" i="16" s="1"/>
  <c r="H46" i="16" l="1"/>
  <c r="N44" i="16" l="1"/>
  <c r="K44" i="16"/>
  <c r="H44" i="16"/>
  <c r="N63" i="16"/>
  <c r="H79" i="16"/>
  <c r="N83" i="16"/>
  <c r="K83" i="16"/>
  <c r="O168" i="16" l="1"/>
  <c r="N168" i="16"/>
  <c r="L168" i="16"/>
  <c r="K169" i="16"/>
  <c r="K168" i="16"/>
  <c r="J168" i="16"/>
  <c r="H168" i="16"/>
  <c r="H167" i="16"/>
  <c r="G168" i="16"/>
  <c r="I168" i="16" l="1"/>
  <c r="H164" i="16" l="1"/>
  <c r="O171" i="16"/>
  <c r="N171" i="16"/>
  <c r="M171" i="16"/>
  <c r="L171" i="16"/>
  <c r="K171" i="16"/>
  <c r="J171" i="16"/>
  <c r="O167" i="16"/>
  <c r="N167" i="16"/>
  <c r="L167" i="16"/>
  <c r="K167" i="16"/>
  <c r="J167" i="16"/>
  <c r="I165" i="16"/>
  <c r="H165" i="16"/>
  <c r="G165" i="16"/>
  <c r="N174" i="16"/>
  <c r="M174" i="16"/>
  <c r="L174" i="16"/>
  <c r="K174" i="16"/>
  <c r="J174" i="16"/>
  <c r="I174" i="16"/>
  <c r="H174" i="16"/>
  <c r="G174" i="16"/>
  <c r="N173" i="16"/>
  <c r="N172" i="16" s="1"/>
  <c r="M173" i="16"/>
  <c r="M172" i="16" s="1"/>
  <c r="L173" i="16"/>
  <c r="K173" i="16"/>
  <c r="J173" i="16"/>
  <c r="J172" i="16" s="1"/>
  <c r="I173" i="16"/>
  <c r="H173" i="16"/>
  <c r="G173" i="16"/>
  <c r="N170" i="16"/>
  <c r="N169" i="16"/>
  <c r="N166" i="16"/>
  <c r="N165" i="16"/>
  <c r="N164" i="16"/>
  <c r="M170" i="16"/>
  <c r="M169" i="16"/>
  <c r="M165" i="16"/>
  <c r="M164" i="16"/>
  <c r="L164" i="16"/>
  <c r="K170" i="16"/>
  <c r="K166" i="16"/>
  <c r="K165" i="16"/>
  <c r="K164" i="16"/>
  <c r="J170" i="16"/>
  <c r="J169" i="16"/>
  <c r="J166" i="16"/>
  <c r="J165" i="16"/>
  <c r="J164" i="16"/>
  <c r="H171" i="16"/>
  <c r="H170" i="16"/>
  <c r="H169" i="16"/>
  <c r="H166" i="16"/>
  <c r="G171" i="16"/>
  <c r="G170" i="16"/>
  <c r="G169" i="16"/>
  <c r="G167" i="16"/>
  <c r="G166" i="16"/>
  <c r="H172" i="16" l="1"/>
  <c r="N163" i="16"/>
  <c r="N162" i="16" s="1"/>
  <c r="N175" i="16" s="1"/>
  <c r="J163" i="16"/>
  <c r="K163" i="16"/>
  <c r="K162" i="16" s="1"/>
  <c r="H163" i="16"/>
  <c r="H162" i="16" s="1"/>
  <c r="H175" i="16" s="1"/>
  <c r="K172" i="16"/>
  <c r="G172" i="16"/>
  <c r="N154" i="16"/>
  <c r="N152" i="16"/>
  <c r="M154" i="16"/>
  <c r="M152" i="16"/>
  <c r="K154" i="16"/>
  <c r="K152" i="16"/>
  <c r="J154" i="16"/>
  <c r="J152" i="16"/>
  <c r="H154" i="16"/>
  <c r="H152" i="16"/>
  <c r="G154" i="16"/>
  <c r="G152" i="16"/>
  <c r="N142" i="16"/>
  <c r="N123" i="16"/>
  <c r="N119" i="16"/>
  <c r="N106" i="16"/>
  <c r="M142" i="16"/>
  <c r="M123" i="16"/>
  <c r="M119" i="16"/>
  <c r="M106" i="16"/>
  <c r="K142" i="16"/>
  <c r="K123" i="16"/>
  <c r="K119" i="16"/>
  <c r="K106" i="16"/>
  <c r="J142" i="16"/>
  <c r="J123" i="16"/>
  <c r="J119" i="16"/>
  <c r="J106" i="16"/>
  <c r="H142" i="16"/>
  <c r="H123" i="16"/>
  <c r="H119" i="16"/>
  <c r="H110" i="16"/>
  <c r="H106" i="16"/>
  <c r="G142" i="16"/>
  <c r="G123" i="16"/>
  <c r="G119" i="16"/>
  <c r="G110" i="16"/>
  <c r="G106" i="16"/>
  <c r="N60" i="16"/>
  <c r="N54" i="16"/>
  <c r="N45" i="16"/>
  <c r="N43" i="16"/>
  <c r="N23" i="16"/>
  <c r="M60" i="16"/>
  <c r="M54" i="16"/>
  <c r="M45" i="16"/>
  <c r="M43" i="16"/>
  <c r="M23" i="16"/>
  <c r="K60" i="16"/>
  <c r="K54" i="16"/>
  <c r="K45" i="16"/>
  <c r="K43" i="16"/>
  <c r="K23" i="16"/>
  <c r="J60" i="16"/>
  <c r="J54" i="16"/>
  <c r="J45" i="16"/>
  <c r="J43" i="16"/>
  <c r="J23" i="16"/>
  <c r="H60" i="16"/>
  <c r="H54" i="16"/>
  <c r="H45" i="16"/>
  <c r="H23" i="16"/>
  <c r="G60" i="16"/>
  <c r="G54" i="16"/>
  <c r="G45" i="16"/>
  <c r="G43" i="16"/>
  <c r="G143" i="16" l="1"/>
  <c r="G155" i="16"/>
  <c r="J155" i="16"/>
  <c r="K155" i="16"/>
  <c r="N61" i="16"/>
  <c r="J61" i="16"/>
  <c r="K143" i="16"/>
  <c r="N155" i="16"/>
  <c r="I164" i="16"/>
  <c r="G164" i="16"/>
  <c r="K61" i="16"/>
  <c r="H143" i="16"/>
  <c r="G23" i="16"/>
  <c r="G61" i="16" s="1"/>
  <c r="M61" i="16"/>
  <c r="J143" i="16"/>
  <c r="M143" i="16"/>
  <c r="N143" i="16"/>
  <c r="O174" i="16" s="1"/>
  <c r="H155" i="16"/>
  <c r="M155" i="16"/>
  <c r="H61" i="16"/>
  <c r="J162" i="16"/>
  <c r="J175" i="16" s="1"/>
  <c r="K175" i="16"/>
  <c r="I152" i="16"/>
  <c r="I142" i="16"/>
  <c r="I106" i="16"/>
  <c r="I54" i="16"/>
  <c r="I43" i="16"/>
  <c r="K156" i="16" l="1"/>
  <c r="K157" i="16" s="1"/>
  <c r="J156" i="16"/>
  <c r="J157" i="16" s="1"/>
  <c r="G156" i="16"/>
  <c r="G157" i="16" s="1"/>
  <c r="G163" i="16"/>
  <c r="G162" i="16" s="1"/>
  <c r="G175" i="16" s="1"/>
  <c r="O173" i="16"/>
  <c r="M156" i="16"/>
  <c r="M157" i="16" s="1"/>
  <c r="N156" i="16"/>
  <c r="N157" i="16" s="1"/>
  <c r="H156" i="16"/>
  <c r="H157" i="16" s="1"/>
  <c r="O23" i="16"/>
  <c r="L23" i="16"/>
  <c r="I45" i="16"/>
  <c r="O54" i="16"/>
  <c r="L54" i="16"/>
  <c r="O60" i="16"/>
  <c r="L60" i="16"/>
  <c r="I60" i="16"/>
  <c r="I119" i="16"/>
  <c r="I123" i="16"/>
  <c r="L142" i="16"/>
  <c r="O154" i="16"/>
  <c r="L154" i="16"/>
  <c r="I154" i="16"/>
  <c r="O106" i="16" l="1"/>
  <c r="L106" i="16"/>
  <c r="O64" i="20" l="1"/>
  <c r="O63" i="20"/>
  <c r="O152" i="16"/>
  <c r="L152" i="16"/>
  <c r="O119" i="16"/>
  <c r="L119" i="16"/>
  <c r="O142" i="16"/>
  <c r="O123" i="16"/>
  <c r="L123" i="16"/>
  <c r="O43" i="16" l="1"/>
  <c r="L43" i="16"/>
  <c r="L195" i="20"/>
  <c r="K195" i="20"/>
  <c r="J195" i="20"/>
  <c r="I195" i="20"/>
  <c r="L194" i="20"/>
  <c r="L193" i="20" s="1"/>
  <c r="K194" i="20"/>
  <c r="J194" i="20"/>
  <c r="I194" i="20"/>
  <c r="I193" i="20" s="1"/>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K184" i="20"/>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26" i="20"/>
  <c r="J136" i="20" s="1"/>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K193" i="20" l="1"/>
  <c r="K183" i="20"/>
  <c r="L183" i="20"/>
  <c r="L182" i="20" s="1"/>
  <c r="L196" i="20" s="1"/>
  <c r="J193" i="20"/>
  <c r="I184" i="20"/>
  <c r="I183" i="20" s="1"/>
  <c r="I182" i="20" s="1"/>
  <c r="I196" i="20" s="1"/>
  <c r="L61" i="20"/>
  <c r="K174" i="20"/>
  <c r="L174" i="20"/>
  <c r="L175" i="20" s="1"/>
  <c r="L176" i="20" s="1"/>
  <c r="L197" i="20" s="1"/>
  <c r="K160" i="20"/>
  <c r="L160" i="20"/>
  <c r="I174" i="20"/>
  <c r="J184" i="20"/>
  <c r="J183" i="20" s="1"/>
  <c r="J182" i="20" s="1"/>
  <c r="J196" i="20" s="1"/>
  <c r="J160" i="20"/>
  <c r="K61" i="20"/>
  <c r="J174" i="20"/>
  <c r="K182" i="20"/>
  <c r="K196" i="20" s="1"/>
  <c r="J61" i="20"/>
  <c r="I120" i="20"/>
  <c r="I22" i="20"/>
  <c r="I61" i="20" s="1"/>
  <c r="I159" i="20"/>
  <c r="J175" i="20" l="1"/>
  <c r="J176" i="20" s="1"/>
  <c r="K175" i="20"/>
  <c r="K176" i="20" s="1"/>
  <c r="I160" i="20"/>
  <c r="I175" i="20" s="1"/>
  <c r="I176" i="20" s="1"/>
  <c r="I23" i="16"/>
  <c r="O172" i="16" l="1"/>
  <c r="L172" i="16"/>
  <c r="I172" i="16"/>
  <c r="I171" i="16" l="1"/>
  <c r="I167" i="16"/>
  <c r="I170" i="16" l="1"/>
  <c r="I169" i="16"/>
  <c r="I166" i="16"/>
  <c r="I163" i="16" s="1"/>
  <c r="O170" i="16" l="1"/>
  <c r="O169" i="16"/>
  <c r="O166" i="16"/>
  <c r="O165" i="16"/>
  <c r="O164" i="16"/>
  <c r="L170" i="16"/>
  <c r="L169" i="16"/>
  <c r="L166" i="16"/>
  <c r="L165" i="16"/>
  <c r="O155" i="16"/>
  <c r="L155" i="16"/>
  <c r="I155" i="16"/>
  <c r="I143" i="16"/>
  <c r="O45" i="16"/>
  <c r="L45" i="16"/>
  <c r="O163" i="16" l="1"/>
  <c r="L163" i="16"/>
  <c r="I61" i="16"/>
  <c r="O61" i="16"/>
  <c r="O143" i="16"/>
  <c r="L61" i="16"/>
  <c r="L143" i="16"/>
  <c r="M167" i="16" l="1"/>
  <c r="M166" i="16"/>
  <c r="L162" i="16"/>
  <c r="L175" i="16" s="1"/>
  <c r="O162" i="16"/>
  <c r="O175" i="16" s="1"/>
  <c r="L156" i="16"/>
  <c r="L157" i="16" s="1"/>
  <c r="I156" i="16"/>
  <c r="I157" i="16" s="1"/>
  <c r="O156" i="16"/>
  <c r="O157" i="16" s="1"/>
  <c r="M168" i="16" l="1"/>
  <c r="M163" i="16" s="1"/>
  <c r="M162" i="16" s="1"/>
  <c r="M175" i="16" s="1"/>
  <c r="I162" i="16" l="1"/>
  <c r="I175" i="16" s="1"/>
</calcChain>
</file>

<file path=xl/comments1.xml><?xml version="1.0" encoding="utf-8"?>
<comments xmlns="http://schemas.openxmlformats.org/spreadsheetml/2006/main">
  <authors>
    <author>Asta Česnauskienė</author>
    <author>Snieguole Kacerauskaite</author>
  </authors>
  <commentList>
    <comment ref="E17"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S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P50"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P51"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4" authorId="0" shapeId="0">
      <text>
        <r>
          <rPr>
            <sz val="9"/>
            <color indexed="81"/>
            <rFont val="Tahoma"/>
            <family val="2"/>
            <charset val="186"/>
          </rPr>
          <t xml:space="preserve">P-2.1.2.5
</t>
        </r>
      </text>
    </comment>
    <comment ref="P87" authorId="0" shapeId="0">
      <text>
        <r>
          <rPr>
            <sz val="9"/>
            <color indexed="81"/>
            <rFont val="Tahoma"/>
            <family val="2"/>
            <charset val="186"/>
          </rPr>
          <t xml:space="preserve">Molo g. 60, Klaipėda
</t>
        </r>
      </text>
    </comment>
    <comment ref="Q88" authorId="0" shapeId="0">
      <text>
        <r>
          <rPr>
            <sz val="9"/>
            <color indexed="81"/>
            <rFont val="Tahoma"/>
            <family val="2"/>
            <charset val="186"/>
          </rPr>
          <t xml:space="preserve">Drėgmės ir temperatūros matuokliai parodinėse salėse
</t>
        </r>
      </text>
    </comment>
    <comment ref="E95" authorId="0" shapeId="0">
      <text>
        <r>
          <rPr>
            <sz val="9"/>
            <color indexed="81"/>
            <rFont val="Tahoma"/>
            <family val="2"/>
            <charset val="186"/>
          </rPr>
          <t>P-2.1.1.3</t>
        </r>
        <r>
          <rPr>
            <sz val="9"/>
            <color indexed="81"/>
            <rFont val="Tahoma"/>
            <family val="2"/>
            <charset val="186"/>
          </rPr>
          <t xml:space="preserve">
</t>
        </r>
      </text>
    </comment>
    <comment ref="Q98" authorId="0" shapeId="0">
      <text>
        <r>
          <rPr>
            <sz val="9"/>
            <color indexed="81"/>
            <rFont val="Tahoma"/>
            <family val="2"/>
            <charset val="186"/>
          </rPr>
          <t xml:space="preserve">1 kuršių kario rūbų rekonstrukcija;
4 poros lietuvininkų apavo naginių;
1 delmono rekonstrukcija
</t>
        </r>
      </text>
    </comment>
    <comment ref="E99" authorId="0" shapeId="0">
      <text>
        <r>
          <rPr>
            <sz val="9"/>
            <color indexed="81"/>
            <rFont val="Tahoma"/>
            <family val="2"/>
            <charset val="186"/>
          </rPr>
          <t xml:space="preserve">P-2.1.2.1
P-1.2.2.4
</t>
        </r>
      </text>
    </comment>
    <comment ref="E100" authorId="0" shapeId="0">
      <text>
        <r>
          <rPr>
            <sz val="9"/>
            <color indexed="81"/>
            <rFont val="Tahoma"/>
            <family val="2"/>
            <charset val="186"/>
          </rPr>
          <t xml:space="preserve">P-2.1.1.3
</t>
        </r>
      </text>
    </comment>
    <comment ref="E103" authorId="0" shapeId="0">
      <text>
        <r>
          <rPr>
            <sz val="9"/>
            <color indexed="81"/>
            <rFont val="Tahoma"/>
            <family val="2"/>
            <charset val="186"/>
          </rPr>
          <t xml:space="preserve">P-1.2.2.4
</t>
        </r>
      </text>
    </comment>
    <comment ref="P104" authorId="0" shapeId="0">
      <text>
        <r>
          <rPr>
            <sz val="9"/>
            <color indexed="81"/>
            <rFont val="Tahoma"/>
            <family val="2"/>
            <charset val="186"/>
          </rPr>
          <t xml:space="preserve">Koncertų salė, Žvejų rūmai </t>
        </r>
        <r>
          <rPr>
            <sz val="9"/>
            <color indexed="81"/>
            <rFont val="Tahoma"/>
            <family val="2"/>
            <charset val="186"/>
          </rPr>
          <t xml:space="preserve">
</t>
        </r>
      </text>
    </comment>
    <comment ref="P109" authorId="0" shapeId="0">
      <text>
        <r>
          <rPr>
            <sz val="9"/>
            <color indexed="81"/>
            <rFont val="Tahoma"/>
            <family val="2"/>
            <charset val="186"/>
          </rPr>
          <t xml:space="preserve">Taikos pr. 70
</t>
        </r>
      </text>
    </comment>
    <comment ref="P110" authorId="0" shapeId="0">
      <text>
        <r>
          <rPr>
            <sz val="9"/>
            <color indexed="81"/>
            <rFont val="Tahoma"/>
            <family val="2"/>
            <charset val="186"/>
          </rPr>
          <t>II ir III aukšto repeticijų patalpų Debreceno g. 48, Taikos 70 I ir II repeticijų salėje</t>
        </r>
      </text>
    </comment>
    <comment ref="P112"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P113"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P114" authorId="0" shapeId="0">
      <text>
        <r>
          <rPr>
            <sz val="9"/>
            <color indexed="81"/>
            <rFont val="Tahoma"/>
            <family val="2"/>
            <charset val="186"/>
          </rPr>
          <t xml:space="preserve">Parodų rūmų (Didžioji Vandens g. 2) ir pastato Daržų g. 10 
</t>
        </r>
      </text>
    </comment>
    <comment ref="P115" authorId="0" shapeId="0">
      <text>
        <r>
          <rPr>
            <sz val="9"/>
            <color indexed="81"/>
            <rFont val="Tahoma"/>
            <family val="2"/>
            <charset val="186"/>
          </rPr>
          <t xml:space="preserve">Tilžės g. 9
</t>
        </r>
      </text>
    </comment>
    <comment ref="P116"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2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3" authorId="0" shapeId="0">
      <text>
        <r>
          <rPr>
            <sz val="9"/>
            <color indexed="81"/>
            <rFont val="Tahoma"/>
            <family val="2"/>
            <charset val="186"/>
          </rPr>
          <t xml:space="preserve">P-2.1.1.3.
</t>
        </r>
      </text>
    </comment>
    <comment ref="E134" authorId="0" shapeId="0">
      <text>
        <r>
          <rPr>
            <sz val="9"/>
            <color indexed="81"/>
            <rFont val="Tahoma"/>
            <family val="2"/>
            <charset val="186"/>
          </rPr>
          <t xml:space="preserve">P-2.1.1.2
</t>
        </r>
      </text>
    </comment>
    <comment ref="E137" authorId="0" shapeId="0">
      <text>
        <r>
          <rPr>
            <sz val="9"/>
            <color indexed="81"/>
            <rFont val="Tahoma"/>
            <family val="2"/>
            <charset val="186"/>
          </rPr>
          <t xml:space="preserve">P-2.1.1.1.
</t>
        </r>
      </text>
    </comment>
    <comment ref="E140" authorId="0" shapeId="0">
      <text>
        <r>
          <rPr>
            <sz val="9"/>
            <color indexed="81"/>
            <rFont val="Tahoma"/>
            <family val="2"/>
            <charset val="186"/>
          </rPr>
          <t xml:space="preserve">P-2.1.1.1.
</t>
        </r>
      </text>
    </comment>
    <comment ref="P140" authorId="0" shapeId="0">
      <text>
        <r>
          <rPr>
            <sz val="9"/>
            <color indexed="81"/>
            <rFont val="Tahoma"/>
            <family val="2"/>
            <charset val="186"/>
          </rPr>
          <t>techninis projektas parengtas 2020 m.</t>
        </r>
        <r>
          <rPr>
            <sz val="9"/>
            <color indexed="81"/>
            <rFont val="Tahoma"/>
            <family val="2"/>
            <charset val="186"/>
          </rPr>
          <t xml:space="preserve">
</t>
        </r>
      </text>
    </comment>
    <comment ref="E150"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<sst xmlns="http://schemas.openxmlformats.org/spreadsheetml/2006/main" count="882" uniqueCount="297">
  <si>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</si>
  <si>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</si>
  <si>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</si>
  <si>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</si>
  <si>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</si>
  <si>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</si>
  <si>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</si>
  <si>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</si>
  <si>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</si>
  <si>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</si>
  <si>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</si>
  <si>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</si>
  <si>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</si>
  <si>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</si>
  <si>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</si>
  <si>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</si>
  <si>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</si>
  <si>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</si>
  <si>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</si>
  <si>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</si>
  <si>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</si>
  <si>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</si>
  <si>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</si>
  <si>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</si>
  <si>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</si>
  <si>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</si>
  <si>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</si>
  <si>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</si>
  <si>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</si>
  <si>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</si>
  <si>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</si>
  <si>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</si>
  <si>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</si>
  <si>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</si>
  <si>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</si>
  <si>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</si>
  <si>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</si>
  <si>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</si>
  <si>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</si>
  <si>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</si>
  <si>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</si>
  <si>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</si>
  <si>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</si>
  <si>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</si>
  <si>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</si>
  <si>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</si>
  <si>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</si>
  <si>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</si>
  <si>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</si>
  <si>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</si>
  <si>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</si>
  <si>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</si>
  <si>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</si>
  <si>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</si>
  <si>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</si>
  <si>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</si>
  <si>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</si>
  <si>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</si>
  <si>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</si>
  <si>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</si>
  <si>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</si>
  <si>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</si>
  <si>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</si>
  <si>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</si>
  <si>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</si>
  <si>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</si>
  <si>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</si>
  <si>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</si>
  <si>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</si>
  <si>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</si>
  <si>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</si>
  <si>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</si>
  <si>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</si>
  <si>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</si>
  <si>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</si>
  <si>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</si>
  <si>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</si>
  <si>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</si>
  <si>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</si>
  <si>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</si>
  <si>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</si>
  <si>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</si>
  <si>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</si>
  <si>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</si>
  <si>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</si>
  <si>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</si>
  <si>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</si>
  <si>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</si>
  <si>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</si>
  <si>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</si>
  <si>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</si>
  <si>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</si>
  <si>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</si>
  <si>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</si>
  <si>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</si>
  <si>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</si>
  <si>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</si>
  <si>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</si>
  <si>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</si>
  <si>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</si>
  <si>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</si>
  <si>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</si>
  <si>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</si>
  <si>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</si>
  <si>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</si>
  <si>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</si>
  <si>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</si>
  <si>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</si>
  <si>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</si>
  <si>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</si>
  <si>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</si>
  <si>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</si>
  <si>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</si>
  <si>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</si>
  <si>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</si>
  <si>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</si>
  <si>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</si>
  <si>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</si>
  <si>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</si>
  <si>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</si>
  <si>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</si>
  <si>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</si>
  <si>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</si>
  <si>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</si>
  <si>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</si>
  <si>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</si>
  <si>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</si>
  <si>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</si>
  <si>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</si>
  <si>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</si>
  <si>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</si>
  <si>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</si>
  <si>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</si>
  <si>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</si>
  <si>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</si>
  <si>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</si>
  <si>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</si>
  <si>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</si>
  <si>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</si>
  <si>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</si>
  <si>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</si>
  <si>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</si>
  <si>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</si>
  <si>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</si>
  <si>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</si>
  <si>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</si>
  <si>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</si>
  <si>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</si>
  <si>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</si>
  <si>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</si>
  <si>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</si>
  <si>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</si>
  <si>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</si>
  <si>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</si>
  <si>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</si>
  <si>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</si>
  <si>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</si>
  <si>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</si>
  <si>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</si>
  <si>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</si>
  <si>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</si>
  <si>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</si>
  <si>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</si>
  <si>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</si>
  <si>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</si>
  <si>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</si>
  <si>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</si>
  <si>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</si>
  <si>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</si>
  <si>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</si>
  <si>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</si>
  <si>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</si>
  <si>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</si>
  <si>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</si>
  <si>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</si>
  <si>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</si>
  <si>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</si>
  <si>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</si>
  <si>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</si>
  <si>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</si>
  <si>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</si>
  <si>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</si>
  <si>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</si>
  <si>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</si>
  <si>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</si>
  <si>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</si>
  <si>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</si>
  <si>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</si>
  <si>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</si>
  <si>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</si>
  <si>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</si>
  <si>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</si>
  <si>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</si>
  <si>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</si>
  <si>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</si>
  <si>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</si>
  <si>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</si>
  <si>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</si>
  <si>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</si>
  <si>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</si>
  <si>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</si>
  <si>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</si>
  <si>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</si>
  <si>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</si>
  <si>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</si>
  <si>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</si>
  <si>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</si>
  <si>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</si>
  <si>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</si>
  <si>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</si>
  <si>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</si>
  <si>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</si>
  <si>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</si>
  <si>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</si>
  <si>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</si>
  <si>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</si>
  <si>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</si>
  <si>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</si>
  <si>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</si>
  <si>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</si>
  <si>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</si>
  <si>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</si>
  <si>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</si>
  <si>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</si>
  <si>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</si>
  <si>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</si>
  <si>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</si>
  <si>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</si>
  <si>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</si>
  <si>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</si>
  <si>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</si>
  <si>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</si>
  <si>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</si>
  <si>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</si>
  <si>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</si>
  <si>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</si>
  <si>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</si>
  <si>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</si>
  <si>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</si>
  <si>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</si>
  <si>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</si>
  <si>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</si>
  <si>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</si>
  <si>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</si>
  <si>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</si>
  <si>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Lyginamasis variantas</t>
  </si>
  <si>
    <t>Skirtumas</t>
  </si>
  <si>
    <t>Siūlomas keisti lėšų poreikis biudžetiniams 2022-iesiems metams</t>
  </si>
  <si>
    <t>Siūlomas keisti 2023-iųjų metų lėšų projektas</t>
  </si>
  <si>
    <t>Siūlomas keisti 2024-ųjų metų lėšų projektas</t>
  </si>
  <si>
    <t>Siūlomas keisti</t>
  </si>
  <si>
    <t>Keitimo priežastis</t>
  </si>
  <si>
    <t>Sukurtas logotipas, skirtas Klaipėdos krašto metų minėjimui,vnt.</t>
  </si>
  <si>
    <t>Veiklų skaičius per mėnesį, vnt.</t>
  </si>
  <si>
    <t>Lektorių ir edukatorių, skaičius</t>
  </si>
  <si>
    <t>Tarptautinių  jūrinių regatų „The Tall Ships Races“ ir kt. organizavimas</t>
  </si>
  <si>
    <t>Suorganizuota regatų, skaičius</t>
  </si>
  <si>
    <t>SB(ES)'</t>
  </si>
  <si>
    <t xml:space="preserve"> - Ukrainos piliečių, pasitraukusių iš šalies dėl Rusijos Federacijos karinių veiksmų Ukrainoje, kultūrinė integracija</t>
  </si>
  <si>
    <t>Veiklose dalyvaujančių asmenų, skaičius</t>
  </si>
  <si>
    <t>Įgyvendinta Klaipėdos krašto prijungimo prie Lietuvos minėjimo programa, proc.</t>
  </si>
  <si>
    <t>Atliktas kelio užtvaro remontas, proc.</t>
  </si>
  <si>
    <t>Sumokėta draudimo įmoka, vnt.</t>
  </si>
  <si>
    <t>Sukurtas dizaino projektas, vnt.</t>
  </si>
  <si>
    <t xml:space="preserve">Pasirengimas regatos „The Tall Ships Races 2024“ įgyvendinimui, proc. </t>
  </si>
  <si>
    <t>Regatoje dalyvavusių buriavimo praktikantų skaičius</t>
  </si>
  <si>
    <t xml:space="preserve">Regatoje dalyvavusių savanorių skaičius </t>
  </si>
  <si>
    <t>Įsigyta kolonėlių, vnt.</t>
  </si>
  <si>
    <t xml:space="preserve"> - Klaipėdos krašto metų programos įgyvendinimas</t>
  </si>
  <si>
    <t>Sukurtas ir įgyvendintas miesto puošybos priemonių paketas, proc.</t>
  </si>
  <si>
    <t>Pasirengimas festivalio-konkurso organizavimui, proc.</t>
  </si>
  <si>
    <t>Pasirengimas ceremonijos prie paminklo „Už laisvę žuvusiems“ organizavimui, proc.</t>
  </si>
  <si>
    <t>Suorganizuota ceremonija prie paminklo „Už laisvę žuvusiems“, vnt.</t>
  </si>
  <si>
    <t>Suorganizuotas renginys, vnt.</t>
  </si>
  <si>
    <t xml:space="preserve">Pasirengimas renginio organizavimui, proc. </t>
  </si>
  <si>
    <t xml:space="preserve"> - pastatų Didžioji Vandens g. 2 ir Aukštoji g. 1 paprastasis remontas</t>
  </si>
  <si>
    <t>Surengtas koncertas, vnt.</t>
  </si>
  <si>
    <t>Pasirengimas koncerto organizavimui, proc.</t>
  </si>
  <si>
    <r>
      <rPr>
        <b/>
        <sz val="10"/>
        <rFont val="Times New Roman"/>
        <family val="1"/>
        <charset val="186"/>
      </rPr>
      <t>Siūloma mažinti</t>
    </r>
    <r>
      <rPr>
        <sz val="10"/>
        <rFont val="Times New Roman"/>
        <family val="1"/>
        <charset val="186"/>
      </rPr>
      <t xml:space="preserve"> finansavimo apimtį 47,0 tūkst. Eur ir koreguoti rodiklių reikšmes, nes 2022 m. Klaipėdoje neįvyko regata Baltic Sail. Tarptautinė sutartis su organizacija Baltic Sail dėl vidinių organizacijos priežasčių pasirašyta vėliau, nei planuota (2022-08-22), todėl Kultūros skyrius tarptautinių jūrinių regatų organizavimo Klaipėdoje konkursą galėjo paskelbti tik 2022-08-31 (paraiškų teikimo terminas - rugsėjo mėn. pabaiga). </t>
    </r>
  </si>
  <si>
    <r>
      <rPr>
        <b/>
        <sz val="10"/>
        <rFont val="Times New Roman"/>
        <family val="1"/>
        <charset val="186"/>
      </rPr>
      <t xml:space="preserve">Siūloma mažinti </t>
    </r>
    <r>
      <rPr>
        <sz val="10"/>
        <rFont val="Times New Roman"/>
        <family val="1"/>
        <charset val="186"/>
      </rPr>
      <t xml:space="preserve">finansavimo apimtį 41,9 tūkst. Eur, nes 5 įstaigos, negavusios finansavimo iš kitų šaltinių, atsisakė joms skirtų SB finansavimo lėšų, nes savivaldybės skirto dalinio finansavimo neužteko planuotų projektų įgyvendinimui. </t>
    </r>
  </si>
  <si>
    <r>
      <rPr>
        <b/>
        <sz val="10"/>
        <rFont val="Times New Roman"/>
        <family val="1"/>
        <charset val="186"/>
      </rPr>
      <t>Siūloma didinti</t>
    </r>
    <r>
      <rPr>
        <sz val="10"/>
        <rFont val="Times New Roman"/>
        <family val="1"/>
        <charset val="186"/>
      </rPr>
      <t xml:space="preserve"> 2022 m. finansavimo apimtį 28,2 tūkst. Eur ir įtraukti naują rodiklį. Lėšos būtų naudojamos festivalio-konkurso pasirengimo kaštams padengti (interneto svetainei atnaujinti, reklaminių priemonių gamybai, festivalio įvaizdinei kampanijai parengti ir kt.). </t>
    </r>
  </si>
  <si>
    <t xml:space="preserve">Pakeisti rodikliai iš „Įsigyta lubinių kondicionierių“- 1 vnt. į „Įsigyta garso įranga“- 2 kompl. ir „Įsigyta kolonėlių“- 2 vnt., nes buvo sutaisytas esamas lubų kondicionierius, todėl nebėra poreikio naujam pirkti. Planuotas lėšas siūloma panaudoti garso įrangos ir kolonėlių pirkimui, nes dabar, vykstant renginiams, jos yra nuomojamos.                                                                                                                   </t>
  </si>
  <si>
    <t>Atlikta pastato Didžioji Vandens g. 2 remonto darbų, proc.</t>
  </si>
  <si>
    <t>Atlikta pastato Aukštoji g. 1 remonto darbų, proc.</t>
  </si>
  <si>
    <r>
      <rPr>
        <b/>
        <sz val="10"/>
        <rFont val="Times New Roman"/>
        <family val="1"/>
        <charset val="186"/>
      </rPr>
      <t>Siūloma įtraukti</t>
    </r>
    <r>
      <rPr>
        <sz val="10"/>
        <rFont val="Times New Roman"/>
        <family val="1"/>
        <charset val="186"/>
      </rPr>
      <t xml:space="preserve"> naują papriemonę. Lėšos (11,6 tūkst. Eur) reikalingos pastato Didžioji Vandens g. 2 (Klaipėdos kultūrų komunikacijų centro Parodų rūmai) fasado, cokolio, laikančiųjų konstrukcijų ir stogo dangos remontui bei Aukštoji g. 1 fasado, cokolio ir vandentiekio vamzdyno remonto darbams atlikti, pastato langams pakeisti.</t>
    </r>
  </si>
  <si>
    <r>
      <rPr>
        <b/>
        <sz val="10"/>
        <rFont val="Times New Roman"/>
        <family val="1"/>
        <charset val="186"/>
      </rPr>
      <t xml:space="preserve">Siūloma didinti </t>
    </r>
    <r>
      <rPr>
        <sz val="10"/>
        <rFont val="Times New Roman"/>
        <family val="1"/>
        <charset val="186"/>
      </rPr>
      <t>finansavimo apimtį 90,0 tūkst. Eur, nes reikalingos papildomos lėšos pabrangusiai elektros energijai apmokėti.</t>
    </r>
  </si>
  <si>
    <r>
      <rPr>
        <b/>
        <sz val="10"/>
        <rFont val="Times New Roman"/>
        <family val="1"/>
        <charset val="186"/>
      </rPr>
      <t>Siūloma didinti</t>
    </r>
    <r>
      <rPr>
        <sz val="10"/>
        <rFont val="Times New Roman"/>
        <family val="1"/>
        <charset val="186"/>
      </rPr>
      <t xml:space="preserve"> 2022 m. finansavimo apimtį 130,0 tūkst. Eur ir </t>
    </r>
    <r>
      <rPr>
        <b/>
        <sz val="10"/>
        <rFont val="Times New Roman"/>
        <family val="1"/>
        <charset val="186"/>
      </rPr>
      <t>mažinti</t>
    </r>
    <r>
      <rPr>
        <sz val="10"/>
        <rFont val="Times New Roman"/>
        <family val="1"/>
        <charset val="186"/>
      </rPr>
      <t xml:space="preserve"> 2023 m. 104,0 tūkst. Eur bei patikslinti 2022 m. rodiklio reikšmę. Keitimai susiję su spartesniu darbų atlikimu, projekto vertė didėja 26,0 tūkst. Eur dėl papildomų darbų poreikio (mobiliųjų laiptų kopiklis žmonėms su negalia; stogo šlaitų aptaisymas gipso kartono plokštėmis; apšvietimo spintos perkėlimas).  </t>
    </r>
  </si>
  <si>
    <t xml:space="preserve">Rodiklio „Iš dalies finansuota festivalių, skaičius“ reikšmė pakeista iš 11 į 10, nes 2021 m. finansuota 11 festivalių (kaip kultūros ir meno trimečiai projektai). Vienas iš jų, lėlių teatro festivalis „Materia magica“, vyksta kas dvejus metus ir 2022 m. nevyks.           
Rodiklio „Ekspertų, skaičius“ reikšmė pakeista iš 32 į 21, nes 2021 m. rudenį pradėtos naujos ekspertų duomenų bazės atrankos procedūros ir 2022 m. atlikus viešuosius pirkimus, gautas 21 pasiūlymas kultūros ir meno projekų paraiškų vertinimo paslaugoms.
</t>
  </si>
  <si>
    <r>
      <rPr>
        <b/>
        <sz val="10"/>
        <rFont val="Times New Roman"/>
        <family val="1"/>
        <charset val="186"/>
      </rPr>
      <t>Siūloma didinti</t>
    </r>
    <r>
      <rPr>
        <sz val="10"/>
        <rFont val="Times New Roman"/>
        <family val="1"/>
        <charset val="186"/>
      </rPr>
      <t xml:space="preserve"> finansavimo apimtį 1,3 tūkst. Eur suvartotos elektros energijos kompensavimui, nes, vykdant Klaipėdos m. savivaldybės Imanuelio Kanto viešosios bibliotekos Melnragės padalinio pastato rekonstrukciją, biblioteka perkelta į išnuomotas patalpas (Audros g. 17), kuriose nėra centralizuoto šildymo ir patalpos šildomos naudojant elektrinius šildytuvus.</t>
    </r>
  </si>
  <si>
    <r>
      <rPr>
        <b/>
        <sz val="10"/>
        <rFont val="Times New Roman"/>
        <family val="1"/>
        <charset val="186"/>
      </rPr>
      <t xml:space="preserve">Siūloma didinti </t>
    </r>
    <r>
      <rPr>
        <sz val="10"/>
        <rFont val="Times New Roman"/>
        <family val="1"/>
        <charset val="186"/>
      </rPr>
      <t>finansavimo apimtį</t>
    </r>
    <r>
      <rPr>
        <b/>
        <sz val="10"/>
        <rFont val="Times New Roman"/>
        <family val="1"/>
        <charset val="186"/>
      </rPr>
      <t xml:space="preserve"> </t>
    </r>
    <r>
      <rPr>
        <sz val="10"/>
        <rFont val="Times New Roman"/>
        <family val="1"/>
        <charset val="186"/>
      </rPr>
      <t>2,0 tūkst. Eur. Mažosios Lietuvos istorijos muziejus miesto gimtadienio programai įgyvendinti buvo suplanavęs 20,0 tūkst. Eur. Derinant jubiliejinio miesto gimtadienio programą paaiškėjo, jog programos kokybei užtikrinti būtinas specialus scenos apšvietimas, kuriam nupirkti MLIM lėšų nebuvo suplanavęs. Specialiam apšvietimui nupirkti muziejus panaudojo kitoms įstaigos veikloms suplanuotas lėšas (2,0 tūkst. Eur). Siūloma MLIM kompensuoti specialiam scenos apšvietimui panaudotas lėšas (2,0 tūkst. Eur).</t>
    </r>
  </si>
  <si>
    <t xml:space="preserve">Rodiklio „Nemokamai suteikta patalpų, kartai“ planinė reikšmė pakeista iš 7 į 10, nes pagal 2021-07-22 KMT sprendimą Nr. T2-176 „Dėl Klaipėdos miesto savivaldybės biudžetinių kultūros įstaigų teikiamų atlygintinų paslaugų kainų patvirtinimo“ Klaipėdos koncertų salėje renginiams organizuoti patalpos gali būti suteikiamos nemokamai ne daugiau kaip 6 kartus per metus, o Žvejų rūmuose - ne daugiau kaip 4  kartus per metus, iš viso – 10.
Atsižvelgiant į renginių ir kitų kultūrinių veiklų ribojimų, susijusių su koronaviruso pandemija, eliminavimą bei į 2022 m. I ketv. faktinę rodiklio reikšmę (2,541), pakeista rodiklio „Kompensuota bilietų, tūkst.“ planinė reikšmė iš 3,6 į 7,6. 
</t>
  </si>
  <si>
    <r>
      <rPr>
        <b/>
        <sz val="10"/>
        <rFont val="Times New Roman"/>
        <family val="1"/>
        <charset val="186"/>
      </rPr>
      <t xml:space="preserve">Siūloma mažinti </t>
    </r>
    <r>
      <rPr>
        <sz val="10"/>
        <rFont val="Times New Roman"/>
        <family val="1"/>
        <charset val="186"/>
      </rPr>
      <t>finansavimo apimtį 8,9 tūkst. Eur, nes, įvykus Kultūros ir meno programos dalinio finansavimo konkursui, Jungtinės klaipėdiečių ir prancūzų šiuolaikinio šokio programos „KlaipeDAnse“ projektui  buvo skirta mažesnė suma, nei planuota.</t>
    </r>
  </si>
  <si>
    <r>
      <rPr>
        <b/>
        <sz val="10"/>
        <rFont val="Times New Roman"/>
        <family val="1"/>
        <charset val="186"/>
      </rPr>
      <t>Siūloma įtraukti</t>
    </r>
    <r>
      <rPr>
        <sz val="10"/>
        <rFont val="Times New Roman"/>
        <family val="1"/>
        <charset val="186"/>
      </rPr>
      <t xml:space="preserve"> naują papriemonę. 2022 m. lėšų poreikis - 120,0 tūkst. Eur (iš jų 70,0 tūkst. Eur -  koncertui, skirtam miestiečiams ir miesto svečiams Klaipėdos krašto metų proga, vyksiančiam Klaipėdos Švyturio arenoje, pasirengti (sudaryti atlikėjų programą, parengti aranžuotes, organizuoti viešinimą, užtikrinti atlygį už kūrinių paruošimą, garso ir šviesų įrangos parengimą ir kt.), 50,0 tūkst. Eur reikalinga miesto puošybos priemonėms (vimpilams, vėliavoms, tūriniams objektams) sukurti ir pagaminti, įvykiui reikšmingų istorinių pastatų apšvietimui sukurti bei pasirengimo ceremonijos prie paminklo „Už laisvę žuvusiems“ darbams: renginio scenarijui sukurti, programai sudaryti, tekstams paruošti ir kt.). 2023 m. lėšų poreikis - 67,0 tūkst. Eur (iš jų 50,0 tūkst. Eur - koncerto organizavimui, 10,0 tūkst. Eur - miesto puošybos priemonėms, 7,0 tūkst. Eur - ceremonijos „Už laisvę žuvusiems“ organizavimui). </t>
    </r>
  </si>
  <si>
    <t>Įsigyta garso įranga, komplektų skaičius</t>
  </si>
  <si>
    <r>
      <rPr>
        <b/>
        <sz val="10"/>
        <rFont val="Times New Roman"/>
        <family val="1"/>
        <charset val="186"/>
      </rPr>
      <t xml:space="preserve">Siūloma mažinti </t>
    </r>
    <r>
      <rPr>
        <sz val="10"/>
        <rFont val="Times New Roman"/>
        <family val="1"/>
        <charset val="186"/>
      </rPr>
      <t>finansavimo apimtį 320,0 tūkst. Eur (120,2 tūkst. Eur (SB) ir 200,0 tūkst. Eur (Kt)), nes dėl susiklosčiusios geopolitinės situacijos festivalis „Europiada“ sulaukė 72 proc. mažiau dalyvių, nei planuota (planuota 4500, sulaukti 1243 dalyviai), todėl festivalio įgyvendinimui panaudota mažiau lėšų. 200,0 tūkst. Eur (Kt) buvo nesurinkti iš planuoto dalyvių mokesčio.</t>
    </r>
  </si>
  <si>
    <t xml:space="preserve"> - Gala renginio Klaipėdos dramos teatre organizavimas </t>
  </si>
  <si>
    <r>
      <rPr>
        <b/>
        <sz val="10"/>
        <rFont val="Times New Roman"/>
        <family val="1"/>
        <charset val="186"/>
      </rPr>
      <t xml:space="preserve">Siūloma įtraukti </t>
    </r>
    <r>
      <rPr>
        <sz val="10"/>
        <rFont val="Times New Roman"/>
        <family val="1"/>
        <charset val="186"/>
      </rPr>
      <t xml:space="preserve">naują papriemonę. Lėšos (2022 m. 54,9 tūkst. Eur, 2023 m. 74,9 tūkst. Eur) būtų skirtos išskirtinio garsiausius miesto menininkus pristatančio gala renginio 2023 m. sausio 15 d. Klaipėdos dramos teatre organizavimui. Planuojama, kad renginyje ir po jo vyksiančiame oficialiame priėmime dalyvaus aukščiausi šalies ir regiono savivaldybių vadovai, užsienio šalių ambasadoriai, garbės konsulai, iškiliausi miesto ir regiono visuomenės veikėjai, švietimo bendruomenės atstovai, institucijų vadovai, medikai, verslininkai. 2022 m. gala renginio sąmata siekia 74,9 tūkst. Eur, iš jų 20,0 tūkst. Eur yra paskyrusi LR kultūros ministerija. 2023 m. LR kultūros ministerija taip pat planuoja skirti dalį lėšų renginio įgyvendinimui, todėl 2023 m. SB lėšų poreikio suma bus tikslinama. Renginys yra įtrauktas į Lietuvos Respublikos Vyriausybės patvirtintą Klaipėdos krašto metų programą.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</si>
</sst>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7" x14ac:knownFonts="1">
    <font>
      <sz val="10"/>
      <name val="Arial"/>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b/>
      <sz val="9"/>
      <name val="Times New Roman"/>
      <family val="1"/>
      <charset val="186"/>
    </font>
    <font>
      <i/>
      <strike/>
      <sz val="10"/>
      <name val="Times New Roman"/>
      <family val="1"/>
      <charset val="186"/>
    </font>
    <font>
      <sz val="10"/>
      <color rgb="FFFF0000"/>
      <name val="Times New Roman"/>
      <family val="1"/>
    </font>
    <font>
      <i/>
      <sz val="10"/>
      <color rgb="FFFF0000"/>
      <name val="Times New Roman"/>
      <family val="1"/>
      <charset val="186"/>
    </font>
    <font>
      <b/>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7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7">
    <xf numFmtId="0" fontId="0" fillId="0" borderId="0"/>
    <xf numFmtId="0" fontId="15" fillId="0" borderId="0"/>
    <xf numFmtId="0" fontId="15" fillId="0" borderId="0">
      <alignment vertical="center"/>
    </xf>
    <xf numFmtId="166" fontId="20" fillId="0" borderId="0" applyBorder="0" applyProtection="0"/>
    <xf numFmtId="0" fontId="15" fillId="0" borderId="0"/>
    <xf numFmtId="0" fontId="15" fillId="0" borderId="0"/>
    <xf numFmtId="0" fontId="21" fillId="0" borderId="0"/>
    <xf numFmtId="0" fontId="22" fillId="0" borderId="0"/>
    <xf numFmtId="0" fontId="4" fillId="0" borderId="0"/>
    <xf numFmtId="0" fontId="15" fillId="0" borderId="0"/>
    <xf numFmtId="0" fontId="24" fillId="8" borderId="0" applyNumberFormat="0" applyBorder="0" applyAlignment="0" applyProtection="0"/>
    <xf numFmtId="0" fontId="22" fillId="0" borderId="0"/>
    <xf numFmtId="0" fontId="3" fillId="0" borderId="0"/>
    <xf numFmtId="0" fontId="2" fillId="0" borderId="0"/>
    <xf numFmtId="0" fontId="1" fillId="0" borderId="0"/>
    <xf numFmtId="0" fontId="1" fillId="0" borderId="0"/>
    <xf numFmtId="0" fontId="1" fillId="0" borderId="0"/>
  </cellStyleXfs>
  <cellXfs count="1597">
    <xf numFmtId="0" fontId="0" fillId="0" borderId="0" xfId="0"/>
    <xf numFmtId="49" fontId="5" fillId="0" borderId="0" xfId="0" applyNumberFormat="1" applyFont="1" applyAlignment="1">
      <alignment vertical="top"/>
    </xf>
    <xf numFmtId="49" fontId="5" fillId="0" borderId="0" xfId="0" applyNumberFormat="1" applyFont="1" applyAlignment="1">
      <alignment horizontal="center" vertical="top"/>
    </xf>
    <xf numFmtId="3" fontId="5" fillId="0" borderId="0" xfId="0" applyNumberFormat="1" applyFont="1" applyAlignment="1">
      <alignment horizontal="center" vertical="top"/>
    </xf>
    <xf numFmtId="3" fontId="6" fillId="0" borderId="0" xfId="0" applyNumberFormat="1" applyFont="1" applyBorder="1" applyAlignment="1">
      <alignment vertical="top"/>
    </xf>
    <xf numFmtId="49" fontId="11" fillId="0" borderId="0" xfId="0" applyNumberFormat="1" applyFont="1" applyAlignment="1">
      <alignment vertical="top"/>
    </xf>
    <xf numFmtId="49" fontId="11" fillId="0" borderId="0" xfId="0" applyNumberFormat="1" applyFont="1" applyAlignment="1">
      <alignment horizontal="center" vertical="top"/>
    </xf>
    <xf numFmtId="3" fontId="11" fillId="0" borderId="0" xfId="0" applyNumberFormat="1" applyFont="1" applyAlignment="1">
      <alignment horizontal="center" vertical="top"/>
    </xf>
    <xf numFmtId="3" fontId="11" fillId="0" borderId="0" xfId="0" applyNumberFormat="1" applyFont="1" applyAlignment="1">
      <alignment vertical="top" wrapText="1"/>
    </xf>
    <xf numFmtId="3" fontId="11" fillId="0" borderId="0" xfId="0" applyNumberFormat="1" applyFont="1" applyBorder="1" applyAlignment="1">
      <alignment vertical="top"/>
    </xf>
    <xf numFmtId="49" fontId="12" fillId="2" borderId="19" xfId="0" applyNumberFormat="1" applyFont="1" applyFill="1" applyBorder="1" applyAlignment="1">
      <alignment horizontal="center" vertical="top"/>
    </xf>
    <xf numFmtId="49" fontId="12" fillId="2" borderId="3" xfId="0" applyNumberFormat="1" applyFont="1" applyFill="1" applyBorder="1" applyAlignment="1">
      <alignment horizontal="center" vertical="top"/>
    </xf>
    <xf numFmtId="49" fontId="12" fillId="3" borderId="3" xfId="0" applyNumberFormat="1" applyFont="1" applyFill="1" applyBorder="1" applyAlignment="1">
      <alignment horizontal="left" vertical="top" wrapText="1"/>
    </xf>
    <xf numFmtId="3" fontId="5" fillId="0" borderId="29" xfId="0" applyNumberFormat="1" applyFont="1" applyFill="1" applyBorder="1" applyAlignment="1">
      <alignment horizontal="center" vertical="top"/>
    </xf>
    <xf numFmtId="49" fontId="12" fillId="3" borderId="10" xfId="0" applyNumberFormat="1" applyFont="1" applyFill="1" applyBorder="1" applyAlignment="1">
      <alignment horizontal="left" vertical="top" wrapText="1"/>
    </xf>
    <xf numFmtId="49" fontId="12" fillId="3" borderId="30" xfId="0" applyNumberFormat="1" applyFont="1" applyFill="1" applyBorder="1" applyAlignment="1">
      <alignment horizontal="center" vertical="top"/>
    </xf>
    <xf numFmtId="49" fontId="12" fillId="3" borderId="35" xfId="0" applyNumberFormat="1" applyFont="1" applyFill="1" applyBorder="1" applyAlignment="1">
      <alignment horizontal="center" vertical="top"/>
    </xf>
    <xf numFmtId="49" fontId="12" fillId="3" borderId="44" xfId="0" applyNumberFormat="1" applyFont="1" applyFill="1" applyBorder="1" applyAlignment="1">
      <alignment horizontal="center" vertical="top"/>
    </xf>
    <xf numFmtId="3" fontId="5" fillId="3" borderId="44" xfId="0" applyNumberFormat="1" applyFont="1" applyFill="1" applyBorder="1" applyAlignment="1">
      <alignment horizontal="center" vertical="center" textRotation="90" wrapText="1"/>
    </xf>
    <xf numFmtId="49" fontId="12" fillId="0" borderId="3" xfId="0" applyNumberFormat="1" applyFont="1" applyBorder="1" applyAlignment="1">
      <alignment vertical="top"/>
    </xf>
    <xf numFmtId="49" fontId="12" fillId="0" borderId="19" xfId="0" applyNumberFormat="1" applyFont="1" applyBorder="1" applyAlignment="1">
      <alignment vertical="top"/>
    </xf>
    <xf numFmtId="49" fontId="12" fillId="2" borderId="44" xfId="0" applyNumberFormat="1" applyFont="1" applyFill="1" applyBorder="1" applyAlignment="1">
      <alignment horizontal="center" vertical="top"/>
    </xf>
    <xf numFmtId="49" fontId="5" fillId="0" borderId="10" xfId="0" applyNumberFormat="1" applyFont="1" applyBorder="1" applyAlignment="1">
      <alignment vertical="top"/>
    </xf>
    <xf numFmtId="49" fontId="12" fillId="3" borderId="35" xfId="0" applyNumberFormat="1" applyFont="1" applyFill="1" applyBorder="1" applyAlignment="1">
      <alignment vertical="top"/>
    </xf>
    <xf numFmtId="49" fontId="12" fillId="3" borderId="10" xfId="0" applyNumberFormat="1" applyFont="1" applyFill="1" applyBorder="1" applyAlignment="1">
      <alignment vertical="top"/>
    </xf>
    <xf numFmtId="49" fontId="12" fillId="0" borderId="50" xfId="0" applyNumberFormat="1" applyFont="1" applyBorder="1" applyAlignment="1">
      <alignment vertical="top"/>
    </xf>
    <xf numFmtId="49" fontId="12" fillId="0" borderId="1" xfId="0" applyNumberFormat="1" applyFont="1" applyBorder="1" applyAlignment="1">
      <alignment horizontal="center" vertical="top"/>
    </xf>
    <xf numFmtId="49" fontId="12" fillId="6" borderId="3" xfId="0" applyNumberFormat="1" applyFont="1" applyFill="1" applyBorder="1" applyAlignment="1">
      <alignment horizontal="center" vertical="top"/>
    </xf>
    <xf numFmtId="49" fontId="12" fillId="3" borderId="30" xfId="0" applyNumberFormat="1" applyFont="1" applyFill="1" applyBorder="1" applyAlignment="1">
      <alignment vertical="top"/>
    </xf>
    <xf numFmtId="3" fontId="5" fillId="3" borderId="36" xfId="0" applyNumberFormat="1" applyFont="1" applyFill="1" applyBorder="1" applyAlignment="1">
      <alignment horizontal="center" vertical="center" wrapText="1"/>
    </xf>
    <xf numFmtId="49" fontId="12" fillId="3" borderId="0" xfId="0" applyNumberFormat="1" applyFont="1" applyFill="1" applyBorder="1" applyAlignment="1">
      <alignment horizontal="center" vertical="top"/>
    </xf>
    <xf numFmtId="49" fontId="12" fillId="0" borderId="0" xfId="0" applyNumberFormat="1" applyFont="1" applyBorder="1" applyAlignment="1">
      <alignment horizontal="center" vertical="top"/>
    </xf>
    <xf numFmtId="49" fontId="12" fillId="0" borderId="0" xfId="0" applyNumberFormat="1" applyFont="1" applyBorder="1" applyAlignment="1">
      <alignment vertical="top"/>
    </xf>
    <xf numFmtId="49" fontId="15" fillId="0" borderId="19" xfId="0" applyNumberFormat="1" applyFont="1" applyBorder="1" applyAlignment="1">
      <alignment vertical="top"/>
    </xf>
    <xf numFmtId="3" fontId="12" fillId="0" borderId="0" xfId="0" applyNumberFormat="1" applyFont="1" applyFill="1" applyBorder="1" applyAlignment="1">
      <alignment vertical="top" wrapText="1"/>
    </xf>
    <xf numFmtId="3" fontId="12" fillId="0" borderId="0" xfId="0" applyNumberFormat="1" applyFont="1" applyFill="1" applyBorder="1" applyAlignment="1">
      <alignment horizontal="center" vertical="top" wrapText="1"/>
    </xf>
    <xf numFmtId="3" fontId="5" fillId="0" borderId="0" xfId="0" applyNumberFormat="1" applyFont="1" applyAlignment="1">
      <alignment horizontal="right" vertical="top"/>
    </xf>
    <xf numFmtId="49" fontId="5" fillId="0" borderId="36" xfId="0" applyNumberFormat="1" applyFont="1" applyBorder="1" applyAlignment="1">
      <alignment vertical="top"/>
    </xf>
    <xf numFmtId="49" fontId="5" fillId="0" borderId="36" xfId="0" applyNumberFormat="1" applyFont="1" applyBorder="1" applyAlignment="1">
      <alignment horizontal="center" vertical="top"/>
    </xf>
    <xf numFmtId="3" fontId="5" fillId="5" borderId="0" xfId="0" applyNumberFormat="1" applyFont="1" applyFill="1" applyBorder="1" applyAlignment="1">
      <alignment vertical="top" wrapText="1"/>
    </xf>
    <xf numFmtId="3" fontId="5" fillId="0" borderId="0" xfId="0" applyNumberFormat="1" applyFont="1" applyAlignment="1">
      <alignment vertical="top" wrapText="1"/>
    </xf>
    <xf numFmtId="3" fontId="12" fillId="3" borderId="1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xf>
    <xf numFmtId="49" fontId="12" fillId="3" borderId="10" xfId="0" applyNumberFormat="1" applyFont="1" applyFill="1" applyBorder="1" applyAlignment="1">
      <alignment horizontal="center" vertical="top"/>
    </xf>
    <xf numFmtId="3" fontId="12" fillId="3" borderId="31" xfId="0" applyNumberFormat="1" applyFont="1" applyFill="1" applyBorder="1" applyAlignment="1">
      <alignment horizontal="center" vertical="top" wrapText="1"/>
    </xf>
    <xf numFmtId="3" fontId="11" fillId="0" borderId="29" xfId="0" applyNumberFormat="1" applyFont="1" applyBorder="1" applyAlignment="1">
      <alignment horizontal="center" vertical="top"/>
    </xf>
    <xf numFmtId="3" fontId="17" fillId="4" borderId="22" xfId="0" applyNumberFormat="1" applyFont="1" applyFill="1" applyBorder="1" applyAlignment="1">
      <alignment horizontal="center" vertical="top" wrapText="1"/>
    </xf>
    <xf numFmtId="3" fontId="12" fillId="4" borderId="22"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xf>
    <xf numFmtId="3" fontId="5" fillId="3" borderId="10" xfId="0" applyNumberFormat="1" applyFont="1" applyFill="1" applyBorder="1" applyAlignment="1">
      <alignment horizontal="center" vertical="center" textRotation="90" wrapText="1"/>
    </xf>
    <xf numFmtId="3" fontId="5" fillId="3" borderId="19" xfId="0" applyNumberFormat="1" applyFont="1" applyFill="1" applyBorder="1" applyAlignment="1">
      <alignment vertical="top" wrapText="1"/>
    </xf>
    <xf numFmtId="3" fontId="12" fillId="4" borderId="41" xfId="0" applyNumberFormat="1" applyFont="1" applyFill="1" applyBorder="1" applyAlignment="1">
      <alignment horizontal="center" vertical="top" wrapText="1"/>
    </xf>
    <xf numFmtId="3" fontId="12" fillId="4" borderId="22" xfId="0" applyNumberFormat="1" applyFont="1" applyFill="1" applyBorder="1" applyAlignment="1">
      <alignment horizontal="center" vertical="top"/>
    </xf>
    <xf numFmtId="3" fontId="5" fillId="0" borderId="29" xfId="0" applyNumberFormat="1" applyFont="1" applyFill="1" applyBorder="1" applyAlignment="1">
      <alignment horizontal="center" vertical="top" wrapText="1"/>
    </xf>
    <xf numFmtId="3" fontId="11" fillId="5" borderId="29" xfId="0" applyNumberFormat="1" applyFont="1" applyFill="1" applyBorder="1" applyAlignment="1">
      <alignment vertical="top" wrapText="1"/>
    </xf>
    <xf numFmtId="49" fontId="12" fillId="2" borderId="55" xfId="0" applyNumberFormat="1" applyFont="1" applyFill="1" applyBorder="1" applyAlignment="1">
      <alignment horizontal="center" vertical="top"/>
    </xf>
    <xf numFmtId="49" fontId="12" fillId="2" borderId="53" xfId="0" applyNumberFormat="1" applyFont="1" applyFill="1" applyBorder="1" applyAlignment="1">
      <alignment horizontal="center" vertical="top"/>
    </xf>
    <xf numFmtId="3" fontId="12" fillId="3" borderId="31" xfId="0" applyNumberFormat="1" applyFont="1" applyFill="1" applyBorder="1" applyAlignment="1">
      <alignment horizontal="center" vertical="top"/>
    </xf>
    <xf numFmtId="3" fontId="11" fillId="3" borderId="11" xfId="0" applyNumberFormat="1" applyFont="1" applyFill="1" applyBorder="1" applyAlignment="1">
      <alignment horizontal="center" vertical="top" textRotation="90" wrapText="1"/>
    </xf>
    <xf numFmtId="3" fontId="5" fillId="3" borderId="29" xfId="0" applyNumberFormat="1" applyFont="1" applyFill="1" applyBorder="1" applyAlignment="1">
      <alignment horizontal="center" vertical="top" wrapText="1"/>
    </xf>
    <xf numFmtId="164" fontId="5" fillId="0" borderId="43" xfId="1" applyNumberFormat="1" applyFont="1" applyFill="1" applyBorder="1" applyAlignment="1">
      <alignment vertical="top" wrapText="1"/>
    </xf>
    <xf numFmtId="49" fontId="12" fillId="2" borderId="26" xfId="0" applyNumberFormat="1" applyFont="1" applyFill="1" applyBorder="1" applyAlignment="1">
      <alignment horizontal="center" vertical="top"/>
    </xf>
    <xf numFmtId="3" fontId="17" fillId="3" borderId="31" xfId="0" applyNumberFormat="1" applyFont="1" applyFill="1" applyBorder="1" applyAlignment="1">
      <alignment horizontal="center" vertical="top"/>
    </xf>
    <xf numFmtId="3" fontId="17" fillId="3" borderId="43" xfId="0" applyNumberFormat="1" applyFont="1" applyFill="1" applyBorder="1" applyAlignment="1">
      <alignment horizontal="center" vertical="top"/>
    </xf>
    <xf numFmtId="3" fontId="17" fillId="0" borderId="43" xfId="0" applyNumberFormat="1" applyFont="1" applyBorder="1" applyAlignment="1">
      <alignment horizontal="center" vertical="top" wrapText="1"/>
    </xf>
    <xf numFmtId="3" fontId="5" fillId="0" borderId="12" xfId="0" applyNumberFormat="1" applyFont="1" applyBorder="1" applyAlignment="1">
      <alignment horizontal="center" vertical="top"/>
    </xf>
    <xf numFmtId="3" fontId="5" fillId="3" borderId="46" xfId="0" applyNumberFormat="1" applyFont="1" applyFill="1" applyBorder="1" applyAlignment="1">
      <alignment horizontal="center" vertical="top" wrapText="1"/>
    </xf>
    <xf numFmtId="3" fontId="5" fillId="0" borderId="46" xfId="0" applyNumberFormat="1" applyFont="1" applyFill="1" applyBorder="1" applyAlignment="1">
      <alignment horizontal="center" vertical="top"/>
    </xf>
    <xf numFmtId="3" fontId="5" fillId="3" borderId="5" xfId="0" applyNumberFormat="1" applyFont="1" applyFill="1" applyBorder="1" applyAlignment="1">
      <alignment horizontal="center" vertical="top"/>
    </xf>
    <xf numFmtId="3" fontId="5" fillId="3" borderId="0" xfId="0" applyNumberFormat="1" applyFont="1" applyFill="1" applyAlignment="1">
      <alignment vertical="top"/>
    </xf>
    <xf numFmtId="49" fontId="15" fillId="3" borderId="35" xfId="0" applyNumberFormat="1" applyFont="1" applyFill="1" applyBorder="1" applyAlignment="1">
      <alignment vertical="top"/>
    </xf>
    <xf numFmtId="49" fontId="12" fillId="0" borderId="19" xfId="0" applyNumberFormat="1" applyFont="1" applyBorder="1" applyAlignment="1">
      <alignment horizontal="center" vertical="top"/>
    </xf>
    <xf numFmtId="49" fontId="12" fillId="0" borderId="10" xfId="0" applyNumberFormat="1" applyFont="1" applyBorder="1" applyAlignment="1">
      <alignment horizontal="center" vertical="top"/>
    </xf>
    <xf numFmtId="3" fontId="5" fillId="0" borderId="29" xfId="0" applyNumberFormat="1" applyFont="1" applyBorder="1" applyAlignment="1">
      <alignment horizontal="center" vertical="top" wrapText="1"/>
    </xf>
    <xf numFmtId="165" fontId="12" fillId="4" borderId="56" xfId="0" applyNumberFormat="1" applyFont="1" applyFill="1" applyBorder="1" applyAlignment="1">
      <alignment horizontal="center" vertical="top" wrapText="1"/>
    </xf>
    <xf numFmtId="49" fontId="12" fillId="3" borderId="3" xfId="0" applyNumberFormat="1" applyFont="1" applyFill="1" applyBorder="1" applyAlignment="1">
      <alignment horizontal="center" vertical="top" wrapText="1"/>
    </xf>
    <xf numFmtId="49" fontId="12" fillId="3" borderId="10" xfId="0" applyNumberFormat="1" applyFont="1" applyFill="1" applyBorder="1" applyAlignment="1">
      <alignment horizontal="center" vertical="top" wrapText="1"/>
    </xf>
    <xf numFmtId="49" fontId="12" fillId="0" borderId="3" xfId="0" applyNumberFormat="1" applyFont="1" applyBorder="1" applyAlignment="1">
      <alignment horizontal="center" vertical="top"/>
    </xf>
    <xf numFmtId="49" fontId="5" fillId="3" borderId="35" xfId="0" applyNumberFormat="1" applyFont="1" applyFill="1" applyBorder="1" applyAlignment="1">
      <alignment horizontal="center" vertical="top"/>
    </xf>
    <xf numFmtId="49" fontId="12" fillId="3" borderId="3" xfId="0" applyNumberFormat="1" applyFont="1" applyFill="1" applyBorder="1" applyAlignment="1">
      <alignment horizontal="center" vertical="top"/>
    </xf>
    <xf numFmtId="49" fontId="15" fillId="0" borderId="19" xfId="0" applyNumberFormat="1" applyFont="1" applyBorder="1" applyAlignment="1">
      <alignment horizontal="center" vertical="top"/>
    </xf>
    <xf numFmtId="0" fontId="5" fillId="0" borderId="21" xfId="0" applyNumberFormat="1" applyFont="1" applyFill="1" applyBorder="1" applyAlignment="1">
      <alignment horizontal="center" vertical="top"/>
    </xf>
    <xf numFmtId="0" fontId="5" fillId="0" borderId="46" xfId="0" applyNumberFormat="1" applyFont="1" applyFill="1" applyBorder="1" applyAlignment="1">
      <alignment horizontal="center" vertical="top"/>
    </xf>
    <xf numFmtId="3" fontId="5" fillId="3" borderId="41" xfId="0" applyNumberFormat="1" applyFont="1" applyFill="1" applyBorder="1" applyAlignment="1">
      <alignment horizontal="center" vertical="top"/>
    </xf>
    <xf numFmtId="49" fontId="5" fillId="3" borderId="34" xfId="0" applyNumberFormat="1" applyFont="1" applyFill="1" applyBorder="1" applyAlignment="1">
      <alignment horizontal="center" vertical="top"/>
    </xf>
    <xf numFmtId="3" fontId="5" fillId="3" borderId="31" xfId="0" applyNumberFormat="1" applyFont="1" applyFill="1" applyBorder="1" applyAlignment="1">
      <alignment horizontal="center" vertical="top"/>
    </xf>
    <xf numFmtId="3" fontId="12" fillId="3" borderId="36" xfId="0" applyNumberFormat="1" applyFont="1" applyFill="1" applyBorder="1" applyAlignment="1">
      <alignment horizontal="center" vertical="center" wrapText="1"/>
    </xf>
    <xf numFmtId="3" fontId="12" fillId="3" borderId="0" xfId="0" applyNumberFormat="1" applyFont="1" applyFill="1" applyBorder="1" applyAlignment="1">
      <alignment horizontal="center" vertical="center" wrapText="1"/>
    </xf>
    <xf numFmtId="3" fontId="5" fillId="3" borderId="35" xfId="0" applyNumberFormat="1" applyFont="1" applyFill="1" applyBorder="1" applyAlignment="1">
      <alignment horizontal="center" vertical="top" wrapText="1"/>
    </xf>
    <xf numFmtId="3" fontId="12" fillId="3" borderId="5" xfId="0" applyNumberFormat="1" applyFont="1" applyFill="1" applyBorder="1" applyAlignment="1">
      <alignment horizontal="center" vertical="center"/>
    </xf>
    <xf numFmtId="3" fontId="5" fillId="3" borderId="0" xfId="0" applyNumberFormat="1" applyFont="1" applyFill="1" applyAlignment="1">
      <alignment horizontal="center" vertical="top"/>
    </xf>
    <xf numFmtId="3" fontId="5" fillId="3" borderId="34" xfId="0" applyNumberFormat="1" applyFont="1" applyFill="1" applyBorder="1" applyAlignment="1">
      <alignment horizontal="left" vertical="top" wrapText="1"/>
    </xf>
    <xf numFmtId="164" fontId="5" fillId="3" borderId="46" xfId="0" applyNumberFormat="1" applyFont="1" applyFill="1" applyBorder="1" applyAlignment="1">
      <alignment horizontal="left" vertical="top" wrapText="1"/>
    </xf>
    <xf numFmtId="3" fontId="12" fillId="5" borderId="0" xfId="0" applyNumberFormat="1" applyFont="1" applyFill="1" applyBorder="1" applyAlignment="1">
      <alignment horizontal="center" vertical="top" wrapText="1"/>
    </xf>
    <xf numFmtId="3" fontId="5" fillId="5" borderId="0" xfId="0" applyNumberFormat="1" applyFont="1" applyFill="1" applyBorder="1" applyAlignment="1">
      <alignment horizontal="center" vertical="top" wrapText="1"/>
    </xf>
    <xf numFmtId="3" fontId="12" fillId="3" borderId="12" xfId="0" applyNumberFormat="1" applyFont="1" applyFill="1" applyBorder="1" applyAlignment="1">
      <alignment horizontal="center" vertical="top"/>
    </xf>
    <xf numFmtId="165" fontId="12" fillId="4" borderId="56" xfId="0" applyNumberFormat="1" applyFont="1" applyFill="1" applyBorder="1" applyAlignment="1">
      <alignment horizontal="center" vertical="top"/>
    </xf>
    <xf numFmtId="3" fontId="5" fillId="3" borderId="36" xfId="0" applyNumberFormat="1" applyFont="1" applyFill="1" applyBorder="1" applyAlignment="1">
      <alignment horizontal="left" vertical="top" wrapText="1"/>
    </xf>
    <xf numFmtId="3" fontId="11" fillId="3" borderId="0" xfId="0" applyNumberFormat="1" applyFont="1" applyFill="1" applyAlignment="1">
      <alignment vertical="top"/>
    </xf>
    <xf numFmtId="3" fontId="5" fillId="3" borderId="36" xfId="0" applyNumberFormat="1" applyFont="1" applyFill="1" applyBorder="1" applyAlignment="1">
      <alignment vertical="top"/>
    </xf>
    <xf numFmtId="3" fontId="5" fillId="3" borderId="0" xfId="0" applyNumberFormat="1" applyFont="1" applyFill="1" applyAlignment="1">
      <alignment horizontal="center" vertical="center" wrapText="1"/>
    </xf>
    <xf numFmtId="3" fontId="11" fillId="3" borderId="0" xfId="0" applyNumberFormat="1" applyFont="1" applyFill="1" applyAlignment="1">
      <alignment horizontal="center" vertical="center" wrapText="1"/>
    </xf>
    <xf numFmtId="3" fontId="12" fillId="3" borderId="30" xfId="0" applyNumberFormat="1" applyFont="1" applyFill="1" applyBorder="1" applyAlignment="1">
      <alignment horizontal="center" vertical="center" wrapText="1"/>
    </xf>
    <xf numFmtId="3" fontId="12" fillId="3" borderId="35" xfId="0" applyNumberFormat="1" applyFont="1" applyFill="1" applyBorder="1" applyAlignment="1">
      <alignment horizontal="center" vertical="center" wrapText="1"/>
    </xf>
    <xf numFmtId="3" fontId="5" fillId="3" borderId="44" xfId="0" applyNumberFormat="1" applyFont="1" applyFill="1" applyBorder="1" applyAlignment="1">
      <alignment horizontal="center" vertical="center" wrapText="1"/>
    </xf>
    <xf numFmtId="3" fontId="11" fillId="3" borderId="4" xfId="0" applyNumberFormat="1" applyFont="1" applyFill="1" applyBorder="1" applyAlignment="1">
      <alignment vertical="center" textRotation="90" wrapText="1"/>
    </xf>
    <xf numFmtId="3" fontId="11" fillId="3" borderId="19" xfId="0" applyNumberFormat="1" applyFont="1" applyFill="1" applyBorder="1" applyAlignment="1">
      <alignment horizontal="center" vertical="center" textRotation="90" wrapText="1"/>
    </xf>
    <xf numFmtId="3" fontId="5" fillId="3" borderId="0" xfId="0" applyNumberFormat="1" applyFont="1" applyFill="1" applyAlignment="1">
      <alignment vertical="top" wrapText="1"/>
    </xf>
    <xf numFmtId="3" fontId="12" fillId="3" borderId="0" xfId="0" applyNumberFormat="1" applyFont="1" applyFill="1" applyBorder="1" applyAlignment="1">
      <alignment horizontal="center" vertical="top"/>
    </xf>
    <xf numFmtId="164" fontId="5" fillId="3" borderId="0" xfId="0" applyNumberFormat="1" applyFont="1" applyFill="1" applyAlignment="1">
      <alignment horizontal="left" vertical="top"/>
    </xf>
    <xf numFmtId="3" fontId="5" fillId="0" borderId="12" xfId="0" applyNumberFormat="1" applyFont="1" applyFill="1" applyBorder="1" applyAlignment="1">
      <alignment horizontal="center" vertical="top"/>
    </xf>
    <xf numFmtId="3" fontId="5" fillId="3" borderId="45" xfId="0" applyNumberFormat="1" applyFont="1" applyFill="1" applyBorder="1" applyAlignment="1">
      <alignment horizontal="center" vertical="top"/>
    </xf>
    <xf numFmtId="0" fontId="5" fillId="0" borderId="15" xfId="0" applyNumberFormat="1" applyFont="1" applyFill="1" applyBorder="1" applyAlignment="1">
      <alignment horizontal="center" vertical="top"/>
    </xf>
    <xf numFmtId="165" fontId="12" fillId="4" borderId="22" xfId="0" applyNumberFormat="1" applyFont="1" applyFill="1" applyBorder="1" applyAlignment="1">
      <alignment horizontal="center" vertical="top" wrapText="1"/>
    </xf>
    <xf numFmtId="3" fontId="5" fillId="0" borderId="15" xfId="0" applyNumberFormat="1" applyFont="1" applyFill="1" applyBorder="1" applyAlignment="1">
      <alignment horizontal="center" vertical="top"/>
    </xf>
    <xf numFmtId="0" fontId="5" fillId="3" borderId="62" xfId="0" applyNumberFormat="1" applyFont="1" applyFill="1" applyBorder="1" applyAlignment="1">
      <alignment horizontal="center" vertical="top" wrapText="1"/>
    </xf>
    <xf numFmtId="0" fontId="5" fillId="0" borderId="54" xfId="0" applyNumberFormat="1" applyFont="1" applyBorder="1" applyAlignment="1">
      <alignment horizontal="center" vertical="top"/>
    </xf>
    <xf numFmtId="3" fontId="5" fillId="3" borderId="51" xfId="0" applyNumberFormat="1" applyFont="1" applyFill="1" applyBorder="1" applyAlignment="1">
      <alignment horizontal="center" vertical="top"/>
    </xf>
    <xf numFmtId="3" fontId="5" fillId="3" borderId="6" xfId="0" applyNumberFormat="1" applyFont="1" applyFill="1" applyBorder="1" applyAlignment="1">
      <alignment horizontal="left" vertical="top" wrapText="1"/>
    </xf>
    <xf numFmtId="3" fontId="11" fillId="5" borderId="51" xfId="0" applyNumberFormat="1" applyFont="1" applyFill="1" applyBorder="1" applyAlignment="1">
      <alignment horizontal="center" vertical="top"/>
    </xf>
    <xf numFmtId="0" fontId="11" fillId="3" borderId="58" xfId="0" applyNumberFormat="1" applyFont="1" applyFill="1" applyBorder="1" applyAlignment="1">
      <alignment horizontal="center" vertical="top"/>
    </xf>
    <xf numFmtId="3" fontId="5" fillId="3" borderId="41" xfId="0" applyNumberFormat="1" applyFont="1" applyFill="1" applyBorder="1" applyAlignment="1">
      <alignment horizontal="left" vertical="top" wrapText="1"/>
    </xf>
    <xf numFmtId="49" fontId="5" fillId="0" borderId="35" xfId="0" applyNumberFormat="1" applyFont="1" applyBorder="1" applyAlignment="1">
      <alignment vertical="top"/>
    </xf>
    <xf numFmtId="3" fontId="5" fillId="3" borderId="16" xfId="0" applyNumberFormat="1" applyFont="1" applyFill="1" applyBorder="1" applyAlignment="1">
      <alignment vertical="top" wrapText="1"/>
    </xf>
    <xf numFmtId="3" fontId="25" fillId="3" borderId="21" xfId="0" applyNumberFormat="1" applyFont="1" applyFill="1" applyBorder="1" applyAlignment="1">
      <alignment vertical="top" wrapText="1"/>
    </xf>
    <xf numFmtId="3" fontId="5" fillId="3" borderId="37" xfId="0" applyNumberFormat="1" applyFont="1" applyFill="1" applyBorder="1" applyAlignment="1">
      <alignment horizontal="center" vertical="top"/>
    </xf>
    <xf numFmtId="3" fontId="5" fillId="0" borderId="5"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0" xfId="0" applyNumberFormat="1" applyFont="1" applyBorder="1" applyAlignment="1">
      <alignment horizontal="center" vertical="top"/>
    </xf>
    <xf numFmtId="3" fontId="5" fillId="3" borderId="32" xfId="0" applyNumberFormat="1" applyFont="1" applyFill="1" applyBorder="1" applyAlignment="1">
      <alignment vertical="top" wrapText="1"/>
    </xf>
    <xf numFmtId="164" fontId="5" fillId="0" borderId="32" xfId="0" applyNumberFormat="1" applyFont="1" applyFill="1" applyBorder="1" applyAlignment="1">
      <alignment horizontal="left" vertical="top" wrapText="1"/>
    </xf>
    <xf numFmtId="3" fontId="5" fillId="3" borderId="46" xfId="0" applyNumberFormat="1" applyFont="1" applyFill="1" applyBorder="1" applyAlignment="1">
      <alignment horizontal="center" vertical="top"/>
    </xf>
    <xf numFmtId="0" fontId="5" fillId="0" borderId="51" xfId="0" applyFont="1" applyFill="1" applyBorder="1" applyAlignment="1">
      <alignment horizontal="center" vertical="top" wrapText="1"/>
    </xf>
    <xf numFmtId="0" fontId="5" fillId="0" borderId="42" xfId="0" applyFont="1" applyFill="1" applyBorder="1" applyAlignment="1">
      <alignment horizontal="center" vertical="top" wrapText="1"/>
    </xf>
    <xf numFmtId="0" fontId="5" fillId="0" borderId="32" xfId="0" applyFont="1" applyFill="1" applyBorder="1" applyAlignment="1">
      <alignment horizontal="left" vertical="top" wrapText="1"/>
    </xf>
    <xf numFmtId="0" fontId="5" fillId="0" borderId="15" xfId="0" applyFont="1" applyFill="1" applyBorder="1" applyAlignment="1">
      <alignment horizontal="center" vertical="top" wrapText="1"/>
    </xf>
    <xf numFmtId="0" fontId="5" fillId="3" borderId="41" xfId="0" applyFont="1" applyFill="1" applyBorder="1" applyAlignment="1">
      <alignment horizontal="left" vertical="top" wrapText="1"/>
    </xf>
    <xf numFmtId="3" fontId="5" fillId="0" borderId="54" xfId="0" applyNumberFormat="1" applyFont="1" applyFill="1" applyBorder="1" applyAlignment="1">
      <alignment horizontal="center" vertical="top"/>
    </xf>
    <xf numFmtId="3" fontId="5" fillId="0" borderId="29"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5" fillId="0" borderId="45" xfId="0" applyNumberFormat="1" applyFont="1" applyFill="1" applyBorder="1" applyAlignment="1">
      <alignment horizontal="center" vertical="top"/>
    </xf>
    <xf numFmtId="165" fontId="12" fillId="4" borderId="22" xfId="0" applyNumberFormat="1" applyFont="1" applyFill="1" applyBorder="1" applyAlignment="1">
      <alignment horizontal="center" vertical="top"/>
    </xf>
    <xf numFmtId="165" fontId="12" fillId="4" borderId="60" xfId="0" applyNumberFormat="1" applyFont="1" applyFill="1" applyBorder="1" applyAlignment="1">
      <alignment horizontal="center" vertical="top"/>
    </xf>
    <xf numFmtId="165" fontId="12" fillId="4" borderId="24" xfId="0" applyNumberFormat="1" applyFont="1" applyFill="1" applyBorder="1" applyAlignment="1">
      <alignment horizontal="center" vertical="top"/>
    </xf>
    <xf numFmtId="3" fontId="5" fillId="3" borderId="3" xfId="0" applyNumberFormat="1"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3" fontId="5" fillId="3" borderId="41" xfId="0" applyNumberFormat="1" applyFont="1" applyFill="1" applyBorder="1" applyAlignment="1">
      <alignment vertical="top" wrapText="1"/>
    </xf>
    <xf numFmtId="3" fontId="5" fillId="3" borderId="58" xfId="0" applyNumberFormat="1" applyFont="1" applyFill="1" applyBorder="1" applyAlignment="1">
      <alignment horizontal="center" vertical="top" wrapText="1"/>
    </xf>
    <xf numFmtId="1" fontId="5" fillId="0" borderId="58" xfId="0" applyNumberFormat="1" applyFont="1" applyFill="1" applyBorder="1" applyAlignment="1">
      <alignment horizontal="center" vertical="top"/>
    </xf>
    <xf numFmtId="3" fontId="5" fillId="0" borderId="14" xfId="0" applyNumberFormat="1" applyFont="1" applyFill="1" applyBorder="1" applyAlignment="1">
      <alignment horizontal="left" vertical="top" wrapText="1"/>
    </xf>
    <xf numFmtId="3" fontId="5" fillId="0" borderId="42" xfId="0" applyNumberFormat="1" applyFont="1" applyFill="1" applyBorder="1" applyAlignment="1">
      <alignment horizontal="center" vertical="top"/>
    </xf>
    <xf numFmtId="3" fontId="5" fillId="0" borderId="52" xfId="0" applyNumberFormat="1" applyFont="1" applyFill="1" applyBorder="1" applyAlignment="1">
      <alignment horizontal="center" vertical="top"/>
    </xf>
    <xf numFmtId="3" fontId="5" fillId="3" borderId="13" xfId="0" applyNumberFormat="1" applyFont="1" applyFill="1" applyBorder="1" applyAlignment="1">
      <alignment vertical="top" wrapText="1"/>
    </xf>
    <xf numFmtId="3" fontId="5" fillId="0" borderId="10" xfId="0" applyNumberFormat="1" applyFont="1" applyBorder="1" applyAlignment="1">
      <alignment horizontal="center" vertical="top"/>
    </xf>
    <xf numFmtId="3" fontId="5" fillId="3" borderId="15" xfId="0" applyNumberFormat="1" applyFont="1" applyFill="1" applyBorder="1" applyAlignment="1">
      <alignment horizontal="center" vertical="top"/>
    </xf>
    <xf numFmtId="164" fontId="11" fillId="0" borderId="32" xfId="1" applyNumberFormat="1" applyFont="1" applyFill="1" applyBorder="1" applyAlignment="1">
      <alignment horizontal="left" vertical="top" wrapText="1"/>
    </xf>
    <xf numFmtId="0" fontId="11" fillId="0" borderId="15" xfId="0" applyNumberFormat="1" applyFont="1" applyFill="1" applyBorder="1" applyAlignment="1">
      <alignment horizontal="center" vertical="top"/>
    </xf>
    <xf numFmtId="164" fontId="11" fillId="0" borderId="37" xfId="1" applyNumberFormat="1" applyFont="1" applyFill="1" applyBorder="1" applyAlignment="1">
      <alignment horizontal="left" vertical="top" wrapText="1"/>
    </xf>
    <xf numFmtId="164" fontId="11" fillId="3" borderId="37" xfId="0" applyNumberFormat="1" applyFont="1" applyFill="1" applyBorder="1" applyAlignment="1">
      <alignment horizontal="center" vertical="top"/>
    </xf>
    <xf numFmtId="164" fontId="11" fillId="3" borderId="15" xfId="0" applyNumberFormat="1" applyFont="1" applyFill="1" applyBorder="1" applyAlignment="1">
      <alignment horizontal="center" vertical="top"/>
    </xf>
    <xf numFmtId="3" fontId="11" fillId="0" borderId="32" xfId="0" applyNumberFormat="1" applyFont="1" applyFill="1" applyBorder="1" applyAlignment="1">
      <alignment horizontal="left" vertical="top" wrapText="1"/>
    </xf>
    <xf numFmtId="3" fontId="11" fillId="0" borderId="15" xfId="0" applyNumberFormat="1" applyFont="1" applyFill="1" applyBorder="1" applyAlignment="1">
      <alignment horizontal="center" vertical="top"/>
    </xf>
    <xf numFmtId="164" fontId="11" fillId="3" borderId="41" xfId="1" applyNumberFormat="1" applyFont="1" applyFill="1" applyBorder="1" applyAlignment="1">
      <alignment horizontal="left" vertical="top" wrapText="1"/>
    </xf>
    <xf numFmtId="0" fontId="11" fillId="3" borderId="13" xfId="0" applyNumberFormat="1" applyFont="1" applyFill="1" applyBorder="1" applyAlignment="1">
      <alignment horizontal="center" vertical="top"/>
    </xf>
    <xf numFmtId="0" fontId="11" fillId="3" borderId="12" xfId="0" applyNumberFormat="1" applyFont="1" applyFill="1" applyBorder="1" applyAlignment="1">
      <alignment horizontal="center" vertical="top"/>
    </xf>
    <xf numFmtId="0" fontId="11" fillId="3" borderId="42" xfId="0" applyNumberFormat="1" applyFont="1" applyFill="1" applyBorder="1" applyAlignment="1">
      <alignment horizontal="center" vertical="top"/>
    </xf>
    <xf numFmtId="3" fontId="5" fillId="0" borderId="45" xfId="0" applyNumberFormat="1" applyFont="1" applyBorder="1" applyAlignment="1">
      <alignment horizontal="center" vertical="top"/>
    </xf>
    <xf numFmtId="3" fontId="5" fillId="3" borderId="45" xfId="1" applyNumberFormat="1" applyFont="1" applyFill="1" applyBorder="1" applyAlignment="1">
      <alignment horizontal="center" vertical="top" wrapText="1"/>
    </xf>
    <xf numFmtId="3" fontId="13" fillId="3" borderId="52" xfId="0" applyNumberFormat="1" applyFont="1" applyFill="1" applyBorder="1" applyAlignment="1">
      <alignment horizontal="center" vertical="top"/>
    </xf>
    <xf numFmtId="3" fontId="12" fillId="4" borderId="23" xfId="0" applyNumberFormat="1" applyFont="1" applyFill="1" applyBorder="1" applyAlignment="1">
      <alignment horizontal="center" vertical="top" wrapText="1"/>
    </xf>
    <xf numFmtId="3" fontId="12" fillId="3" borderId="48" xfId="0" applyNumberFormat="1" applyFont="1" applyFill="1" applyBorder="1" applyAlignment="1">
      <alignment horizontal="left" vertical="top" wrapText="1"/>
    </xf>
    <xf numFmtId="3" fontId="5" fillId="3" borderId="12" xfId="0" applyNumberFormat="1" applyFont="1" applyFill="1" applyBorder="1" applyAlignment="1">
      <alignment vertical="top"/>
    </xf>
    <xf numFmtId="3" fontId="5" fillId="3" borderId="10" xfId="0" applyNumberFormat="1" applyFont="1" applyFill="1" applyBorder="1" applyAlignment="1">
      <alignment vertical="top"/>
    </xf>
    <xf numFmtId="3" fontId="5" fillId="3" borderId="12" xfId="0" applyNumberFormat="1" applyFont="1" applyFill="1" applyBorder="1" applyAlignment="1">
      <alignment vertical="top" wrapText="1"/>
    </xf>
    <xf numFmtId="3" fontId="5" fillId="3" borderId="21" xfId="0" applyNumberFormat="1" applyFont="1" applyFill="1" applyBorder="1" applyAlignment="1">
      <alignment vertical="top" wrapText="1"/>
    </xf>
    <xf numFmtId="3" fontId="5" fillId="3" borderId="54" xfId="0" applyNumberFormat="1" applyFont="1" applyFill="1" applyBorder="1" applyAlignment="1">
      <alignment horizontal="center" vertical="top"/>
    </xf>
    <xf numFmtId="0" fontId="5" fillId="3" borderId="5" xfId="0" applyNumberFormat="1" applyFont="1" applyFill="1" applyBorder="1" applyAlignment="1">
      <alignment horizontal="center" vertical="top"/>
    </xf>
    <xf numFmtId="0" fontId="5" fillId="3" borderId="51" xfId="0" applyNumberFormat="1" applyFont="1" applyFill="1" applyBorder="1" applyAlignment="1">
      <alignment horizontal="center" vertical="top"/>
    </xf>
    <xf numFmtId="3" fontId="5" fillId="3" borderId="32" xfId="0" applyNumberFormat="1" applyFont="1" applyFill="1" applyBorder="1" applyAlignment="1">
      <alignment horizontal="center" vertical="top"/>
    </xf>
    <xf numFmtId="3" fontId="12" fillId="3" borderId="3" xfId="0" applyNumberFormat="1" applyFont="1" applyFill="1" applyBorder="1" applyAlignment="1">
      <alignment vertical="top" wrapText="1"/>
    </xf>
    <xf numFmtId="49" fontId="5" fillId="3" borderId="44" xfId="0" applyNumberFormat="1" applyFont="1" applyFill="1" applyBorder="1" applyAlignment="1">
      <alignment horizontal="center" vertical="top"/>
    </xf>
    <xf numFmtId="49" fontId="5" fillId="3" borderId="59" xfId="0" applyNumberFormat="1" applyFont="1" applyFill="1" applyBorder="1" applyAlignment="1">
      <alignment horizontal="center" vertical="top"/>
    </xf>
    <xf numFmtId="3" fontId="5" fillId="3" borderId="34" xfId="0" applyNumberFormat="1" applyFont="1" applyFill="1" applyBorder="1" applyAlignment="1">
      <alignment vertical="top" wrapText="1"/>
    </xf>
    <xf numFmtId="0" fontId="5" fillId="3" borderId="16" xfId="0" applyFont="1" applyFill="1" applyBorder="1" applyAlignment="1">
      <alignment horizontal="center" vertical="top" wrapText="1"/>
    </xf>
    <xf numFmtId="165" fontId="11" fillId="0" borderId="0" xfId="0" applyNumberFormat="1" applyFont="1" applyAlignment="1">
      <alignment horizontal="center" vertical="top"/>
    </xf>
    <xf numFmtId="165" fontId="5" fillId="3" borderId="5" xfId="0" applyNumberFormat="1" applyFont="1" applyFill="1" applyBorder="1" applyAlignment="1">
      <alignment horizontal="center" vertical="top"/>
    </xf>
    <xf numFmtId="165" fontId="5" fillId="3" borderId="29"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5" fillId="3" borderId="41" xfId="0" applyNumberFormat="1" applyFont="1" applyFill="1" applyBorder="1" applyAlignment="1">
      <alignment horizontal="center" vertical="top"/>
    </xf>
    <xf numFmtId="165" fontId="5" fillId="3" borderId="31" xfId="0" applyNumberFormat="1" applyFont="1" applyFill="1" applyBorder="1" applyAlignment="1">
      <alignment horizontal="center" vertical="top"/>
    </xf>
    <xf numFmtId="165" fontId="5" fillId="3" borderId="5" xfId="0" applyNumberFormat="1" applyFont="1" applyFill="1" applyBorder="1" applyAlignment="1">
      <alignment horizontal="center" vertical="top" wrapText="1"/>
    </xf>
    <xf numFmtId="165" fontId="5" fillId="3" borderId="29" xfId="0" applyNumberFormat="1" applyFont="1" applyFill="1" applyBorder="1" applyAlignment="1">
      <alignment horizontal="center" vertical="top" wrapText="1"/>
    </xf>
    <xf numFmtId="165" fontId="5" fillId="3" borderId="31" xfId="0" applyNumberFormat="1" applyFont="1" applyFill="1" applyBorder="1" applyAlignment="1">
      <alignment horizontal="center" vertical="top" wrapText="1"/>
    </xf>
    <xf numFmtId="165" fontId="5" fillId="3" borderId="41" xfId="0" applyNumberFormat="1" applyFont="1" applyFill="1" applyBorder="1" applyAlignment="1">
      <alignment horizontal="center" vertical="top" wrapText="1"/>
    </xf>
    <xf numFmtId="165" fontId="5" fillId="3" borderId="34" xfId="0" applyNumberFormat="1" applyFont="1" applyFill="1" applyBorder="1" applyAlignment="1">
      <alignment horizontal="center" vertical="top" wrapText="1"/>
    </xf>
    <xf numFmtId="165" fontId="5" fillId="3" borderId="15" xfId="0" applyNumberFormat="1" applyFont="1" applyFill="1" applyBorder="1" applyAlignment="1">
      <alignment horizontal="center" vertical="top" wrapText="1"/>
    </xf>
    <xf numFmtId="165" fontId="5" fillId="3" borderId="64" xfId="0" applyNumberFormat="1" applyFont="1" applyFill="1" applyBorder="1" applyAlignment="1">
      <alignment horizontal="center" vertical="top" wrapText="1"/>
    </xf>
    <xf numFmtId="165" fontId="5" fillId="3" borderId="9" xfId="0" applyNumberFormat="1" applyFont="1" applyFill="1" applyBorder="1" applyAlignment="1">
      <alignment horizontal="center" vertical="top" wrapText="1"/>
    </xf>
    <xf numFmtId="165" fontId="11" fillId="3" borderId="13" xfId="0" applyNumberFormat="1" applyFont="1" applyFill="1" applyBorder="1" applyAlignment="1">
      <alignment horizontal="center" vertical="top"/>
    </xf>
    <xf numFmtId="165" fontId="11" fillId="3" borderId="41" xfId="0" applyNumberFormat="1" applyFont="1" applyFill="1" applyBorder="1" applyAlignment="1">
      <alignment horizontal="center" vertical="top" wrapText="1"/>
    </xf>
    <xf numFmtId="165" fontId="5" fillId="0" borderId="41" xfId="0" applyNumberFormat="1" applyFont="1" applyFill="1" applyBorder="1" applyAlignment="1">
      <alignment horizontal="center" vertical="top" wrapText="1"/>
    </xf>
    <xf numFmtId="165" fontId="5" fillId="3" borderId="46" xfId="0" applyNumberFormat="1" applyFont="1" applyFill="1" applyBorder="1" applyAlignment="1">
      <alignment horizontal="center" vertical="top" wrapText="1"/>
    </xf>
    <xf numFmtId="165" fontId="5" fillId="3" borderId="12" xfId="10" applyNumberFormat="1" applyFont="1" applyFill="1" applyBorder="1" applyAlignment="1">
      <alignment horizontal="center" vertical="top"/>
    </xf>
    <xf numFmtId="165" fontId="5" fillId="3" borderId="0" xfId="0" applyNumberFormat="1" applyFont="1" applyFill="1" applyBorder="1" applyAlignment="1">
      <alignment horizontal="center" vertical="top"/>
    </xf>
    <xf numFmtId="165" fontId="5" fillId="3" borderId="13" xfId="10" applyNumberFormat="1" applyFont="1" applyFill="1" applyBorder="1" applyAlignment="1">
      <alignment horizontal="center" vertical="top" wrapText="1"/>
    </xf>
    <xf numFmtId="165" fontId="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165" fontId="5" fillId="3" borderId="0" xfId="0" applyNumberFormat="1" applyFont="1" applyFill="1" applyAlignment="1">
      <alignment horizontal="center" vertical="top"/>
    </xf>
    <xf numFmtId="165" fontId="5" fillId="0" borderId="0" xfId="0" applyNumberFormat="1" applyFont="1" applyAlignment="1">
      <alignment horizontal="center" vertical="top"/>
    </xf>
    <xf numFmtId="165" fontId="5" fillId="3" borderId="12" xfId="10" applyNumberFormat="1" applyFont="1" applyFill="1" applyBorder="1" applyAlignment="1">
      <alignment horizontal="center" vertical="top" wrapText="1"/>
    </xf>
    <xf numFmtId="165" fontId="23" fillId="0" borderId="49" xfId="10" applyNumberFormat="1" applyFont="1" applyFill="1" applyBorder="1" applyAlignment="1">
      <alignment horizontal="center" vertical="top" wrapText="1"/>
    </xf>
    <xf numFmtId="165" fontId="12" fillId="3" borderId="48"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xf>
    <xf numFmtId="165" fontId="5" fillId="0" borderId="13" xfId="0" applyNumberFormat="1" applyFont="1" applyFill="1" applyBorder="1" applyAlignment="1">
      <alignment horizontal="center" vertical="top"/>
    </xf>
    <xf numFmtId="165" fontId="12" fillId="4" borderId="23" xfId="0" applyNumberFormat="1" applyFont="1" applyFill="1" applyBorder="1" applyAlignment="1">
      <alignment horizontal="center" vertical="top"/>
    </xf>
    <xf numFmtId="165" fontId="12" fillId="2" borderId="57" xfId="0" applyNumberFormat="1" applyFont="1" applyFill="1" applyBorder="1" applyAlignment="1">
      <alignment horizontal="center" vertical="top"/>
    </xf>
    <xf numFmtId="165" fontId="12" fillId="2" borderId="27" xfId="0" applyNumberFormat="1" applyFont="1" applyFill="1" applyBorder="1" applyAlignment="1">
      <alignment horizontal="center" vertical="top"/>
    </xf>
    <xf numFmtId="165" fontId="12" fillId="2" borderId="53" xfId="0" applyNumberFormat="1" applyFont="1" applyFill="1" applyBorder="1" applyAlignment="1">
      <alignment horizontal="center" vertical="top"/>
    </xf>
    <xf numFmtId="165" fontId="12" fillId="2" borderId="28" xfId="0" applyNumberFormat="1" applyFont="1" applyFill="1" applyBorder="1" applyAlignment="1">
      <alignment horizontal="center" vertical="top"/>
    </xf>
    <xf numFmtId="165" fontId="11" fillId="0" borderId="5" xfId="0" applyNumberFormat="1" applyFont="1" applyBorder="1" applyAlignment="1">
      <alignment horizontal="center" vertical="top"/>
    </xf>
    <xf numFmtId="165" fontId="11" fillId="0" borderId="51" xfId="0" applyNumberFormat="1" applyFont="1" applyBorder="1" applyAlignment="1">
      <alignment horizontal="center" vertical="top"/>
    </xf>
    <xf numFmtId="165" fontId="11" fillId="0" borderId="13" xfId="0" applyNumberFormat="1" applyFont="1" applyFill="1" applyBorder="1" applyAlignment="1">
      <alignment horizontal="center" vertical="top"/>
    </xf>
    <xf numFmtId="165" fontId="11" fillId="0" borderId="12" xfId="0" applyNumberFormat="1" applyFont="1" applyFill="1" applyBorder="1" applyAlignment="1">
      <alignment horizontal="center" vertical="top"/>
    </xf>
    <xf numFmtId="165" fontId="17" fillId="4" borderId="56" xfId="0" applyNumberFormat="1" applyFont="1" applyFill="1" applyBorder="1" applyAlignment="1">
      <alignment horizontal="center" vertical="top" wrapText="1"/>
    </xf>
    <xf numFmtId="165" fontId="12" fillId="2" borderId="47" xfId="0" applyNumberFormat="1" applyFont="1" applyFill="1" applyBorder="1" applyAlignment="1">
      <alignment horizontal="center" vertical="top"/>
    </xf>
    <xf numFmtId="165" fontId="12" fillId="4" borderId="46" xfId="0" applyNumberFormat="1" applyFont="1" applyFill="1" applyBorder="1" applyAlignment="1">
      <alignment horizontal="center" vertical="top" wrapText="1"/>
    </xf>
    <xf numFmtId="165" fontId="12" fillId="4" borderId="32" xfId="0" applyNumberFormat="1" applyFont="1" applyFill="1" applyBorder="1" applyAlignment="1">
      <alignment horizontal="center" vertical="top" wrapText="1"/>
    </xf>
    <xf numFmtId="165" fontId="12" fillId="4" borderId="34" xfId="0" applyNumberFormat="1" applyFont="1" applyFill="1" applyBorder="1" applyAlignment="1">
      <alignment horizontal="center" vertical="top" wrapText="1"/>
    </xf>
    <xf numFmtId="165" fontId="12" fillId="4" borderId="15" xfId="0" applyNumberFormat="1" applyFont="1" applyFill="1" applyBorder="1" applyAlignment="1">
      <alignment horizontal="center" vertical="top" wrapText="1"/>
    </xf>
    <xf numFmtId="165" fontId="5" fillId="0" borderId="46" xfId="0" applyNumberFormat="1" applyFont="1" applyBorder="1" applyAlignment="1">
      <alignment horizontal="center" vertical="top"/>
    </xf>
    <xf numFmtId="165" fontId="5" fillId="0" borderId="32" xfId="0" applyNumberFormat="1" applyFont="1" applyBorder="1" applyAlignment="1">
      <alignment horizontal="center" vertical="top"/>
    </xf>
    <xf numFmtId="165" fontId="5" fillId="0" borderId="34" xfId="0" applyNumberFormat="1" applyFont="1" applyBorder="1" applyAlignment="1">
      <alignment horizontal="center" vertical="top"/>
    </xf>
    <xf numFmtId="165" fontId="5" fillId="0" borderId="15" xfId="0" applyNumberFormat="1" applyFont="1" applyBorder="1" applyAlignment="1">
      <alignment horizontal="center" vertical="top"/>
    </xf>
    <xf numFmtId="165" fontId="5" fillId="0" borderId="46" xfId="0" applyNumberFormat="1" applyFont="1" applyBorder="1" applyAlignment="1">
      <alignment horizontal="center" vertical="top" wrapText="1"/>
    </xf>
    <xf numFmtId="165" fontId="5" fillId="0" borderId="32" xfId="0" applyNumberFormat="1" applyFont="1" applyBorder="1" applyAlignment="1">
      <alignment horizontal="center" vertical="top" wrapText="1"/>
    </xf>
    <xf numFmtId="165" fontId="5" fillId="0" borderId="34" xfId="0" applyNumberFormat="1" applyFont="1" applyBorder="1" applyAlignment="1">
      <alignment horizontal="center" vertical="top" wrapText="1"/>
    </xf>
    <xf numFmtId="165" fontId="5" fillId="0" borderId="15" xfId="0" applyNumberFormat="1" applyFont="1" applyBorder="1" applyAlignment="1">
      <alignment horizontal="center" vertical="top" wrapText="1"/>
    </xf>
    <xf numFmtId="165" fontId="5" fillId="4" borderId="46" xfId="0" applyNumberFormat="1" applyFont="1" applyFill="1" applyBorder="1" applyAlignment="1">
      <alignment horizontal="center" vertical="top"/>
    </xf>
    <xf numFmtId="165" fontId="5" fillId="4" borderId="32" xfId="0" applyNumberFormat="1" applyFont="1" applyFill="1" applyBorder="1" applyAlignment="1">
      <alignment horizontal="center" vertical="top"/>
    </xf>
    <xf numFmtId="165" fontId="5" fillId="4" borderId="34" xfId="0" applyNumberFormat="1" applyFont="1" applyFill="1" applyBorder="1" applyAlignment="1">
      <alignment horizontal="center" vertical="top"/>
    </xf>
    <xf numFmtId="165" fontId="5" fillId="4" borderId="15" xfId="0" applyNumberFormat="1" applyFont="1" applyFill="1" applyBorder="1" applyAlignment="1">
      <alignment horizontal="center" vertical="top"/>
    </xf>
    <xf numFmtId="165" fontId="5" fillId="4" borderId="46" xfId="0" applyNumberFormat="1" applyFont="1" applyFill="1" applyBorder="1" applyAlignment="1">
      <alignment horizontal="center" vertical="top" wrapText="1"/>
    </xf>
    <xf numFmtId="165" fontId="5" fillId="4" borderId="32" xfId="0" applyNumberFormat="1" applyFont="1" applyFill="1" applyBorder="1" applyAlignment="1">
      <alignment horizontal="center" vertical="top" wrapText="1"/>
    </xf>
    <xf numFmtId="165" fontId="5" fillId="4" borderId="34" xfId="0" applyNumberFormat="1" applyFont="1" applyFill="1" applyBorder="1" applyAlignment="1">
      <alignment horizontal="center" vertical="top" wrapText="1"/>
    </xf>
    <xf numFmtId="165" fontId="5" fillId="4" borderId="15"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xf>
    <xf numFmtId="165" fontId="5" fillId="3" borderId="32" xfId="0" applyNumberFormat="1" applyFont="1" applyFill="1" applyBorder="1" applyAlignment="1">
      <alignment horizontal="center" vertical="top" wrapText="1"/>
    </xf>
    <xf numFmtId="3" fontId="5" fillId="3" borderId="0" xfId="0" applyNumberFormat="1" applyFont="1" applyFill="1" applyBorder="1" applyAlignment="1">
      <alignment vertical="top"/>
    </xf>
    <xf numFmtId="3" fontId="11" fillId="3" borderId="32" xfId="0" applyNumberFormat="1" applyFont="1" applyFill="1" applyBorder="1" applyAlignment="1">
      <alignment horizontal="left" vertical="top" wrapText="1"/>
    </xf>
    <xf numFmtId="0" fontId="5" fillId="3" borderId="15" xfId="0" applyNumberFormat="1" applyFont="1" applyFill="1" applyBorder="1" applyAlignment="1">
      <alignment horizontal="center" vertical="top"/>
    </xf>
    <xf numFmtId="165" fontId="5" fillId="3" borderId="8" xfId="0" applyNumberFormat="1" applyFont="1" applyFill="1" applyBorder="1" applyAlignment="1">
      <alignment horizontal="center" vertical="top"/>
    </xf>
    <xf numFmtId="1" fontId="5" fillId="3" borderId="41" xfId="0" applyNumberFormat="1" applyFont="1" applyFill="1" applyBorder="1" applyAlignment="1">
      <alignment horizontal="center" vertical="center"/>
    </xf>
    <xf numFmtId="3" fontId="5" fillId="3" borderId="42" xfId="0" applyNumberFormat="1" applyFont="1" applyFill="1" applyBorder="1" applyAlignment="1">
      <alignment vertical="top"/>
    </xf>
    <xf numFmtId="49" fontId="12" fillId="11" borderId="33" xfId="0" applyNumberFormat="1" applyFont="1" applyFill="1" applyBorder="1" applyAlignment="1">
      <alignment horizontal="center" vertical="top"/>
    </xf>
    <xf numFmtId="49" fontId="12" fillId="11" borderId="18" xfId="0" applyNumberFormat="1" applyFont="1" applyFill="1" applyBorder="1" applyAlignment="1">
      <alignment horizontal="center" vertical="top"/>
    </xf>
    <xf numFmtId="49" fontId="12" fillId="11" borderId="29" xfId="0" applyNumberFormat="1" applyFont="1" applyFill="1" applyBorder="1" applyAlignment="1">
      <alignment horizontal="center" vertical="top"/>
    </xf>
    <xf numFmtId="49" fontId="12" fillId="11" borderId="43" xfId="0" applyNumberFormat="1" applyFont="1" applyFill="1" applyBorder="1" applyAlignment="1">
      <alignment horizontal="center" vertical="top"/>
    </xf>
    <xf numFmtId="49" fontId="12" fillId="11" borderId="29" xfId="0" applyNumberFormat="1" applyFont="1" applyFill="1" applyBorder="1" applyAlignment="1">
      <alignment vertical="top"/>
    </xf>
    <xf numFmtId="49" fontId="12" fillId="11" borderId="43" xfId="0" applyNumberFormat="1" applyFont="1" applyFill="1" applyBorder="1" applyAlignment="1">
      <alignment vertical="top"/>
    </xf>
    <xf numFmtId="49" fontId="12" fillId="11" borderId="2" xfId="0" applyNumberFormat="1" applyFont="1" applyFill="1" applyBorder="1" applyAlignment="1">
      <alignment vertical="top"/>
    </xf>
    <xf numFmtId="49" fontId="12" fillId="11" borderId="47" xfId="0" applyNumberFormat="1" applyFont="1" applyFill="1" applyBorder="1" applyAlignment="1">
      <alignment horizontal="center" vertical="top"/>
    </xf>
    <xf numFmtId="49" fontId="12" fillId="11" borderId="9" xfId="0" applyNumberFormat="1" applyFont="1" applyFill="1" applyBorder="1" applyAlignment="1">
      <alignment vertical="top"/>
    </xf>
    <xf numFmtId="49" fontId="5" fillId="11" borderId="31" xfId="0" applyNumberFormat="1" applyFont="1" applyFill="1" applyBorder="1" applyAlignment="1">
      <alignment horizontal="center" vertical="top"/>
    </xf>
    <xf numFmtId="49" fontId="12" fillId="11" borderId="25" xfId="0" applyNumberFormat="1" applyFont="1" applyFill="1" applyBorder="1" applyAlignment="1">
      <alignment horizontal="center" vertical="top"/>
    </xf>
    <xf numFmtId="165" fontId="12" fillId="11" borderId="47" xfId="0" applyNumberFormat="1" applyFont="1" applyFill="1" applyBorder="1" applyAlignment="1">
      <alignment horizontal="center" vertical="top"/>
    </xf>
    <xf numFmtId="165" fontId="12" fillId="11" borderId="53" xfId="0" applyNumberFormat="1" applyFont="1" applyFill="1" applyBorder="1" applyAlignment="1">
      <alignment horizontal="center" vertical="top"/>
    </xf>
    <xf numFmtId="49" fontId="12" fillId="10" borderId="25" xfId="0" applyNumberFormat="1" applyFont="1" applyFill="1" applyBorder="1" applyAlignment="1">
      <alignment horizontal="center" vertical="top"/>
    </xf>
    <xf numFmtId="165" fontId="12" fillId="10" borderId="47" xfId="0" applyNumberFormat="1" applyFont="1" applyFill="1" applyBorder="1" applyAlignment="1">
      <alignment horizontal="center" vertical="top"/>
    </xf>
    <xf numFmtId="165" fontId="12" fillId="10" borderId="53" xfId="0" applyNumberFormat="1" applyFont="1" applyFill="1" applyBorder="1" applyAlignment="1">
      <alignment horizontal="center" vertical="top"/>
    </xf>
    <xf numFmtId="3" fontId="5" fillId="3" borderId="36" xfId="1" applyNumberFormat="1" applyFont="1" applyFill="1" applyBorder="1" applyAlignment="1">
      <alignment horizontal="center" vertical="top" wrapText="1"/>
    </xf>
    <xf numFmtId="165" fontId="5" fillId="3" borderId="6" xfId="0" applyNumberFormat="1" applyFont="1" applyFill="1" applyBorder="1" applyAlignment="1">
      <alignment horizontal="center" vertical="top"/>
    </xf>
    <xf numFmtId="3" fontId="5" fillId="3" borderId="14" xfId="1" applyNumberFormat="1" applyFont="1" applyFill="1" applyBorder="1" applyAlignment="1">
      <alignment horizontal="center" vertical="top" wrapText="1"/>
    </xf>
    <xf numFmtId="165" fontId="28" fillId="0" borderId="0" xfId="0" applyNumberFormat="1" applyFont="1" applyAlignment="1">
      <alignment horizontal="center" vertical="top"/>
    </xf>
    <xf numFmtId="3" fontId="5" fillId="3" borderId="39" xfId="0" applyNumberFormat="1" applyFont="1" applyFill="1" applyBorder="1" applyAlignment="1">
      <alignment horizontal="center" vertical="center" textRotation="90" wrapText="1"/>
    </xf>
    <xf numFmtId="3" fontId="12" fillId="3" borderId="10" xfId="0" applyNumberFormat="1" applyFont="1" applyFill="1" applyBorder="1" applyAlignment="1">
      <alignment vertical="top" wrapText="1"/>
    </xf>
    <xf numFmtId="0" fontId="5" fillId="0" borderId="29" xfId="0" applyFont="1" applyFill="1" applyBorder="1" applyAlignment="1">
      <alignment vertical="top" wrapText="1"/>
    </xf>
    <xf numFmtId="0" fontId="5" fillId="0" borderId="31" xfId="0" applyFont="1" applyFill="1" applyBorder="1" applyAlignment="1">
      <alignment vertical="top" wrapText="1"/>
    </xf>
    <xf numFmtId="3" fontId="11" fillId="3" borderId="32" xfId="0" applyNumberFormat="1" applyFont="1" applyFill="1" applyBorder="1" applyAlignment="1">
      <alignment horizontal="center" vertical="top"/>
    </xf>
    <xf numFmtId="0" fontId="5" fillId="0" borderId="58" xfId="0" applyFont="1" applyFill="1" applyBorder="1" applyAlignment="1">
      <alignment horizontal="center" vertical="top" wrapText="1"/>
    </xf>
    <xf numFmtId="0" fontId="5" fillId="0" borderId="62" xfId="0" applyFont="1" applyFill="1" applyBorder="1" applyAlignment="1">
      <alignment horizontal="center" vertical="top" wrapText="1"/>
    </xf>
    <xf numFmtId="3" fontId="5" fillId="3" borderId="13" xfId="1" applyNumberFormat="1" applyFont="1" applyFill="1" applyBorder="1" applyAlignment="1">
      <alignment horizontal="center" vertical="top" wrapText="1"/>
    </xf>
    <xf numFmtId="3" fontId="5" fillId="3" borderId="46" xfId="1" applyNumberFormat="1" applyFont="1" applyFill="1" applyBorder="1" applyAlignment="1">
      <alignment horizontal="center" vertical="top" wrapText="1"/>
    </xf>
    <xf numFmtId="3" fontId="13" fillId="3" borderId="49" xfId="0" applyNumberFormat="1" applyFont="1" applyFill="1" applyBorder="1" applyAlignment="1">
      <alignment horizontal="center" vertical="top"/>
    </xf>
    <xf numFmtId="3" fontId="12" fillId="4" borderId="56" xfId="0" applyNumberFormat="1" applyFont="1" applyFill="1" applyBorder="1" applyAlignment="1">
      <alignment horizontal="center" vertical="top" wrapText="1"/>
    </xf>
    <xf numFmtId="49" fontId="12" fillId="3" borderId="0" xfId="0" applyNumberFormat="1" applyFont="1" applyFill="1" applyBorder="1" applyAlignment="1">
      <alignment vertical="top"/>
    </xf>
    <xf numFmtId="3" fontId="5" fillId="0" borderId="46" xfId="0" applyNumberFormat="1" applyFont="1" applyFill="1" applyBorder="1" applyAlignment="1">
      <alignment horizontal="left" vertical="top" wrapText="1"/>
    </xf>
    <xf numFmtId="0" fontId="5" fillId="3" borderId="12" xfId="0" applyFont="1" applyFill="1" applyBorder="1" applyAlignment="1">
      <alignment horizontal="left" vertical="top" wrapText="1"/>
    </xf>
    <xf numFmtId="1" fontId="5" fillId="0" borderId="46" xfId="0" applyNumberFormat="1" applyFont="1" applyFill="1" applyBorder="1" applyAlignment="1">
      <alignment horizontal="center" vertical="top"/>
    </xf>
    <xf numFmtId="1" fontId="5" fillId="0" borderId="13" xfId="0" applyNumberFormat="1" applyFont="1" applyFill="1" applyBorder="1" applyAlignment="1">
      <alignment horizontal="center" vertical="top"/>
    </xf>
    <xf numFmtId="3" fontId="27" fillId="0" borderId="12" xfId="0" applyNumberFormat="1" applyFont="1" applyFill="1" applyBorder="1" applyAlignment="1">
      <alignment horizontal="center" vertical="top"/>
    </xf>
    <xf numFmtId="1" fontId="5" fillId="3" borderId="46" xfId="10" applyNumberFormat="1" applyFont="1" applyFill="1" applyBorder="1" applyAlignment="1">
      <alignment horizontal="center" vertical="top" wrapText="1"/>
    </xf>
    <xf numFmtId="0" fontId="5" fillId="3" borderId="46" xfId="0" applyNumberFormat="1" applyFont="1" applyFill="1" applyBorder="1" applyAlignment="1">
      <alignment horizontal="center" vertical="top"/>
    </xf>
    <xf numFmtId="0" fontId="5" fillId="3" borderId="13" xfId="0" applyNumberFormat="1" applyFont="1" applyFill="1" applyBorder="1" applyAlignment="1">
      <alignment horizontal="center" vertical="top" wrapText="1"/>
    </xf>
    <xf numFmtId="0" fontId="5" fillId="3" borderId="49" xfId="0" applyNumberFormat="1" applyFont="1" applyFill="1" applyBorder="1" applyAlignment="1">
      <alignment horizontal="center" vertical="top" wrapText="1"/>
    </xf>
    <xf numFmtId="0" fontId="5" fillId="0" borderId="21" xfId="0" applyNumberFormat="1" applyFont="1" applyBorder="1" applyAlignment="1">
      <alignment horizontal="center" vertical="top"/>
    </xf>
    <xf numFmtId="3" fontId="5" fillId="0" borderId="12" xfId="0" applyNumberFormat="1" applyFont="1" applyFill="1" applyBorder="1" applyAlignment="1">
      <alignment horizontal="center" vertical="top" wrapText="1"/>
    </xf>
    <xf numFmtId="3" fontId="5" fillId="3" borderId="51" xfId="0" applyNumberFormat="1" applyFont="1" applyFill="1" applyBorder="1" applyAlignment="1">
      <alignment horizontal="left" vertical="top"/>
    </xf>
    <xf numFmtId="3" fontId="5" fillId="3" borderId="42" xfId="0" applyNumberFormat="1" applyFont="1" applyFill="1" applyBorder="1" applyAlignment="1">
      <alignment horizontal="left" vertical="top"/>
    </xf>
    <xf numFmtId="3" fontId="12" fillId="3" borderId="43" xfId="0" applyNumberFormat="1" applyFont="1" applyFill="1" applyBorder="1" applyAlignment="1">
      <alignment horizontal="center" vertical="top" wrapText="1"/>
    </xf>
    <xf numFmtId="164" fontId="5" fillId="0" borderId="29" xfId="1" applyNumberFormat="1" applyFont="1" applyFill="1" applyBorder="1" applyAlignment="1">
      <alignment vertical="top" wrapText="1"/>
    </xf>
    <xf numFmtId="165" fontId="11" fillId="3" borderId="12" xfId="0" applyNumberFormat="1" applyFont="1" applyFill="1" applyBorder="1" applyAlignment="1">
      <alignment horizontal="center" vertical="top"/>
    </xf>
    <xf numFmtId="3" fontId="5" fillId="0" borderId="52" xfId="0" applyNumberFormat="1" applyFont="1" applyBorder="1" applyAlignment="1">
      <alignment horizontal="center" vertical="top"/>
    </xf>
    <xf numFmtId="3" fontId="5" fillId="0" borderId="21" xfId="0" applyNumberFormat="1" applyFont="1" applyFill="1" applyBorder="1" applyAlignment="1">
      <alignment horizontal="center" vertical="top"/>
    </xf>
    <xf numFmtId="3" fontId="11" fillId="3" borderId="31" xfId="0" applyNumberFormat="1" applyFont="1" applyFill="1" applyBorder="1" applyAlignment="1">
      <alignment horizontal="left" vertical="top" wrapText="1"/>
    </xf>
    <xf numFmtId="3" fontId="5" fillId="0" borderId="58" xfId="0" applyNumberFormat="1" applyFont="1" applyFill="1" applyBorder="1" applyAlignment="1">
      <alignment horizontal="center" vertical="top" wrapText="1"/>
    </xf>
    <xf numFmtId="3" fontId="11" fillId="3" borderId="15" xfId="0" applyNumberFormat="1" applyFont="1" applyFill="1" applyBorder="1" applyAlignment="1">
      <alignment horizontal="center" vertical="top"/>
    </xf>
    <xf numFmtId="3" fontId="5" fillId="0" borderId="42" xfId="0" applyNumberFormat="1" applyFont="1" applyFill="1" applyBorder="1" applyAlignment="1">
      <alignment horizontal="center" vertical="top" wrapText="1"/>
    </xf>
    <xf numFmtId="165" fontId="5" fillId="0" borderId="58" xfId="0" applyNumberFormat="1" applyFont="1" applyFill="1" applyBorder="1" applyAlignment="1">
      <alignment horizontal="center" vertical="top"/>
    </xf>
    <xf numFmtId="1" fontId="12" fillId="3" borderId="42" xfId="0" applyNumberFormat="1" applyFont="1" applyFill="1" applyBorder="1" applyAlignment="1">
      <alignment horizontal="center" vertical="top"/>
    </xf>
    <xf numFmtId="1" fontId="12" fillId="3" borderId="62" xfId="0" applyNumberFormat="1" applyFont="1" applyFill="1" applyBorder="1" applyAlignment="1">
      <alignment horizontal="center" vertical="top"/>
    </xf>
    <xf numFmtId="1" fontId="5" fillId="3" borderId="58" xfId="0" applyNumberFormat="1" applyFont="1" applyFill="1" applyBorder="1" applyAlignment="1">
      <alignment horizontal="center" vertical="top"/>
    </xf>
    <xf numFmtId="1" fontId="5" fillId="0" borderId="15" xfId="0" applyNumberFormat="1" applyFont="1" applyFill="1" applyBorder="1" applyAlignment="1">
      <alignment horizontal="center" vertical="top"/>
    </xf>
    <xf numFmtId="1" fontId="5" fillId="3" borderId="15" xfId="10" applyNumberFormat="1" applyFont="1" applyFill="1" applyBorder="1" applyAlignment="1">
      <alignment horizontal="center" vertical="top" wrapText="1"/>
    </xf>
    <xf numFmtId="0" fontId="5" fillId="3" borderId="58" xfId="0" applyNumberFormat="1" applyFont="1" applyFill="1" applyBorder="1" applyAlignment="1">
      <alignment horizontal="center" vertical="top" wrapText="1"/>
    </xf>
    <xf numFmtId="3" fontId="5" fillId="3" borderId="36" xfId="0" applyNumberFormat="1" applyFont="1" applyFill="1" applyBorder="1" applyAlignment="1">
      <alignment horizontal="left" vertical="top"/>
    </xf>
    <xf numFmtId="3" fontId="5" fillId="3" borderId="0" xfId="0" applyNumberFormat="1" applyFont="1" applyFill="1" applyBorder="1" applyAlignment="1">
      <alignment horizontal="left" vertical="top"/>
    </xf>
    <xf numFmtId="3" fontId="12" fillId="3" borderId="38" xfId="0" applyNumberFormat="1" applyFont="1" applyFill="1" applyBorder="1" applyAlignment="1">
      <alignment horizontal="left" vertical="top" wrapText="1"/>
    </xf>
    <xf numFmtId="164" fontId="5" fillId="0" borderId="19" xfId="0" applyNumberFormat="1" applyFont="1" applyFill="1" applyBorder="1" applyAlignment="1">
      <alignment horizontal="left" vertical="top" wrapText="1"/>
    </xf>
    <xf numFmtId="3" fontId="5" fillId="3" borderId="3" xfId="0" applyNumberFormat="1" applyFont="1" applyFill="1" applyBorder="1" applyAlignment="1">
      <alignment horizontal="left" vertical="top"/>
    </xf>
    <xf numFmtId="3" fontId="5" fillId="3" borderId="10"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165" fontId="12" fillId="11" borderId="27" xfId="0" applyNumberFormat="1" applyFont="1" applyFill="1" applyBorder="1" applyAlignment="1">
      <alignment horizontal="center" vertical="top"/>
    </xf>
    <xf numFmtId="165" fontId="12" fillId="10" borderId="27" xfId="0" applyNumberFormat="1" applyFont="1" applyFill="1" applyBorder="1" applyAlignment="1">
      <alignment horizontal="center" vertical="top"/>
    </xf>
    <xf numFmtId="3" fontId="11" fillId="0" borderId="3" xfId="0" applyNumberFormat="1" applyFont="1" applyBorder="1" applyAlignment="1">
      <alignment horizontal="center" vertical="top"/>
    </xf>
    <xf numFmtId="164" fontId="11" fillId="3" borderId="62" xfId="0" applyNumberFormat="1" applyFont="1" applyFill="1" applyBorder="1" applyAlignment="1">
      <alignment horizontal="center" vertical="top"/>
    </xf>
    <xf numFmtId="0" fontId="11" fillId="0" borderId="62" xfId="0" applyNumberFormat="1" applyFont="1" applyFill="1" applyBorder="1" applyAlignment="1">
      <alignment horizontal="center" vertical="top"/>
    </xf>
    <xf numFmtId="0" fontId="5" fillId="0" borderId="54" xfId="0" applyNumberFormat="1" applyFont="1" applyFill="1" applyBorder="1" applyAlignment="1">
      <alignment horizontal="center" vertical="top"/>
    </xf>
    <xf numFmtId="164" fontId="11" fillId="3" borderId="16" xfId="1" applyNumberFormat="1" applyFont="1" applyFill="1" applyBorder="1" applyAlignment="1">
      <alignment horizontal="left" vertical="top" wrapText="1"/>
    </xf>
    <xf numFmtId="3" fontId="11" fillId="3" borderId="42" xfId="0" applyNumberFormat="1" applyFont="1" applyFill="1" applyBorder="1" applyAlignment="1">
      <alignment horizontal="center" vertical="top"/>
    </xf>
    <xf numFmtId="49" fontId="5" fillId="3" borderId="40" xfId="0" applyNumberFormat="1" applyFont="1" applyFill="1" applyBorder="1" applyAlignment="1">
      <alignment horizontal="center" vertical="top"/>
    </xf>
    <xf numFmtId="49" fontId="5" fillId="3" borderId="63" xfId="0" applyNumberFormat="1" applyFont="1" applyFill="1" applyBorder="1" applyAlignment="1">
      <alignment horizontal="center" vertical="top"/>
    </xf>
    <xf numFmtId="3" fontId="5" fillId="3" borderId="38" xfId="0" applyNumberFormat="1" applyFont="1" applyFill="1" applyBorder="1" applyAlignment="1">
      <alignment vertical="top" wrapText="1"/>
    </xf>
    <xf numFmtId="3" fontId="11" fillId="3" borderId="58" xfId="0" applyNumberFormat="1" applyFont="1" applyFill="1" applyBorder="1" applyAlignment="1">
      <alignment horizontal="center" vertical="top"/>
    </xf>
    <xf numFmtId="3" fontId="5" fillId="3" borderId="49" xfId="0" applyNumberFormat="1" applyFont="1" applyFill="1" applyBorder="1" applyAlignment="1">
      <alignment vertical="top" wrapText="1"/>
    </xf>
    <xf numFmtId="3" fontId="5" fillId="3" borderId="46" xfId="0" applyNumberFormat="1" applyFont="1" applyFill="1" applyBorder="1" applyAlignment="1">
      <alignment vertical="top" wrapText="1"/>
    </xf>
    <xf numFmtId="3" fontId="5" fillId="3" borderId="0" xfId="0" applyNumberFormat="1" applyFont="1" applyFill="1" applyBorder="1" applyAlignment="1">
      <alignment horizontal="center" vertical="top" wrapText="1"/>
    </xf>
    <xf numFmtId="3" fontId="5" fillId="3" borderId="52" xfId="0" applyNumberFormat="1" applyFont="1" applyFill="1" applyBorder="1" applyAlignment="1">
      <alignment horizontal="center" vertical="top" wrapText="1"/>
    </xf>
    <xf numFmtId="3" fontId="5" fillId="3" borderId="36" xfId="0" applyNumberFormat="1" applyFont="1" applyFill="1" applyBorder="1" applyAlignment="1">
      <alignment horizontal="center" vertical="top"/>
    </xf>
    <xf numFmtId="0" fontId="5" fillId="3" borderId="52" xfId="0" applyFont="1" applyFill="1" applyBorder="1" applyAlignment="1">
      <alignment horizontal="center" vertical="top" wrapText="1"/>
    </xf>
    <xf numFmtId="3" fontId="12" fillId="3" borderId="5" xfId="0" applyNumberFormat="1" applyFont="1" applyFill="1" applyBorder="1" applyAlignment="1">
      <alignment horizontal="center" vertical="top"/>
    </xf>
    <xf numFmtId="3" fontId="11" fillId="3" borderId="37" xfId="0" applyNumberFormat="1" applyFont="1" applyFill="1" applyBorder="1" applyAlignment="1">
      <alignment horizontal="center" vertical="top"/>
    </xf>
    <xf numFmtId="165" fontId="11" fillId="3" borderId="49" xfId="0" applyNumberFormat="1" applyFont="1" applyFill="1" applyBorder="1" applyAlignment="1">
      <alignment horizontal="center" vertical="top"/>
    </xf>
    <xf numFmtId="164" fontId="11" fillId="3" borderId="37" xfId="1" applyNumberFormat="1" applyFont="1" applyFill="1" applyBorder="1" applyAlignment="1">
      <alignment horizontal="left" vertical="top" wrapText="1"/>
    </xf>
    <xf numFmtId="0" fontId="11" fillId="3" borderId="49" xfId="0" applyNumberFormat="1" applyFont="1" applyFill="1" applyBorder="1" applyAlignment="1">
      <alignment horizontal="center" vertical="top"/>
    </xf>
    <xf numFmtId="164" fontId="11" fillId="3" borderId="38" xfId="1" applyNumberFormat="1" applyFont="1" applyFill="1" applyBorder="1" applyAlignment="1">
      <alignment horizontal="left" vertical="top" wrapText="1"/>
    </xf>
    <xf numFmtId="0" fontId="11" fillId="3" borderId="62" xfId="0" applyNumberFormat="1" applyFont="1" applyFill="1" applyBorder="1" applyAlignment="1">
      <alignment horizontal="center" vertical="top"/>
    </xf>
    <xf numFmtId="0" fontId="5" fillId="3" borderId="21" xfId="0" applyNumberFormat="1" applyFont="1" applyFill="1" applyBorder="1" applyAlignment="1">
      <alignment horizontal="center" vertical="top"/>
    </xf>
    <xf numFmtId="0" fontId="5" fillId="3" borderId="54" xfId="0" applyNumberFormat="1" applyFont="1" applyFill="1" applyBorder="1" applyAlignment="1">
      <alignment horizontal="center" vertical="top"/>
    </xf>
    <xf numFmtId="3" fontId="11" fillId="3" borderId="31" xfId="1" applyNumberFormat="1" applyFont="1" applyFill="1" applyBorder="1" applyAlignment="1">
      <alignment horizontal="center" vertical="top" wrapText="1"/>
    </xf>
    <xf numFmtId="3" fontId="11" fillId="3" borderId="10" xfId="1" applyNumberFormat="1" applyFont="1" applyFill="1" applyBorder="1" applyAlignment="1">
      <alignment horizontal="center" vertical="top" wrapText="1"/>
    </xf>
    <xf numFmtId="3" fontId="5" fillId="0" borderId="43" xfId="1" applyNumberFormat="1" applyFont="1" applyFill="1" applyBorder="1" applyAlignment="1">
      <alignment horizontal="center" vertical="top" wrapText="1"/>
    </xf>
    <xf numFmtId="3" fontId="5" fillId="0" borderId="19" xfId="1" applyNumberFormat="1" applyFont="1" applyFill="1" applyBorder="1" applyAlignment="1">
      <alignment horizontal="center" vertical="top" wrapText="1"/>
    </xf>
    <xf numFmtId="3" fontId="5" fillId="0" borderId="29" xfId="1" applyNumberFormat="1" applyFont="1" applyFill="1" applyBorder="1" applyAlignment="1">
      <alignment horizontal="center" vertical="top" wrapText="1"/>
    </xf>
    <xf numFmtId="3" fontId="5" fillId="0" borderId="3" xfId="1" applyNumberFormat="1" applyFont="1" applyFill="1" applyBorder="1" applyAlignment="1">
      <alignment horizontal="center" vertical="top" wrapText="1"/>
    </xf>
    <xf numFmtId="1" fontId="11" fillId="5" borderId="5" xfId="0" applyNumberFormat="1" applyFont="1" applyFill="1" applyBorder="1" applyAlignment="1">
      <alignment horizontal="center" vertical="top"/>
    </xf>
    <xf numFmtId="1" fontId="11" fillId="0" borderId="46" xfId="0" applyNumberFormat="1" applyFont="1" applyFill="1" applyBorder="1" applyAlignment="1">
      <alignment horizontal="center" vertical="top"/>
    </xf>
    <xf numFmtId="1" fontId="11" fillId="0" borderId="49" xfId="0" applyNumberFormat="1" applyFont="1" applyFill="1" applyBorder="1" applyAlignment="1">
      <alignment horizontal="center" vertical="top"/>
    </xf>
    <xf numFmtId="1" fontId="11" fillId="5" borderId="29" xfId="0" applyNumberFormat="1" applyFont="1" applyFill="1" applyBorder="1" applyAlignment="1">
      <alignment horizontal="center" vertical="top" wrapText="1"/>
    </xf>
    <xf numFmtId="1" fontId="11" fillId="5" borderId="3" xfId="0" applyNumberFormat="1" applyFont="1" applyFill="1" applyBorder="1" applyAlignment="1">
      <alignment horizontal="center" vertical="top" wrapText="1"/>
    </xf>
    <xf numFmtId="1" fontId="11" fillId="0" borderId="32" xfId="1" applyNumberFormat="1" applyFont="1" applyFill="1" applyBorder="1" applyAlignment="1">
      <alignment horizontal="center" vertical="top" wrapText="1"/>
    </xf>
    <xf numFmtId="1" fontId="11" fillId="0" borderId="34" xfId="1" applyNumberFormat="1" applyFont="1" applyFill="1" applyBorder="1" applyAlignment="1">
      <alignment horizontal="center" vertical="top" wrapText="1"/>
    </xf>
    <xf numFmtId="1" fontId="11" fillId="0" borderId="37" xfId="1" applyNumberFormat="1" applyFont="1" applyFill="1" applyBorder="1" applyAlignment="1">
      <alignment horizontal="center" vertical="top" wrapText="1"/>
    </xf>
    <xf numFmtId="1" fontId="11" fillId="0" borderId="38" xfId="1" applyNumberFormat="1" applyFont="1" applyFill="1" applyBorder="1" applyAlignment="1">
      <alignment horizontal="center" vertical="top" wrapText="1"/>
    </xf>
    <xf numFmtId="1" fontId="11" fillId="0" borderId="32" xfId="0" applyNumberFormat="1" applyFont="1" applyFill="1" applyBorder="1" applyAlignment="1">
      <alignment horizontal="center" vertical="top" wrapText="1"/>
    </xf>
    <xf numFmtId="1" fontId="11" fillId="0" borderId="34" xfId="0" applyNumberFormat="1" applyFont="1" applyFill="1" applyBorder="1" applyAlignment="1">
      <alignment horizontal="center" vertical="top" wrapText="1"/>
    </xf>
    <xf numFmtId="3" fontId="5" fillId="3" borderId="14" xfId="0" applyNumberFormat="1" applyFont="1" applyFill="1" applyBorder="1" applyAlignment="1">
      <alignment horizontal="center" vertical="top" wrapText="1"/>
    </xf>
    <xf numFmtId="3" fontId="5" fillId="3" borderId="43" xfId="0" applyNumberFormat="1" applyFont="1" applyFill="1" applyBorder="1" applyAlignment="1">
      <alignment horizontal="center" vertical="top" wrapText="1"/>
    </xf>
    <xf numFmtId="3" fontId="5" fillId="0" borderId="14" xfId="0" applyNumberFormat="1" applyFont="1" applyFill="1" applyBorder="1" applyAlignment="1">
      <alignment horizontal="center" vertical="top" wrapText="1"/>
    </xf>
    <xf numFmtId="3" fontId="5" fillId="0" borderId="34" xfId="0" applyNumberFormat="1" applyFont="1" applyFill="1" applyBorder="1" applyAlignment="1">
      <alignment horizontal="center" vertical="top" wrapText="1"/>
    </xf>
    <xf numFmtId="164" fontId="5" fillId="0" borderId="45" xfId="0" applyNumberFormat="1" applyFont="1" applyFill="1" applyBorder="1" applyAlignment="1">
      <alignment horizontal="center" vertical="top" wrapText="1"/>
    </xf>
    <xf numFmtId="164" fontId="5" fillId="0" borderId="16" xfId="0" applyNumberFormat="1" applyFont="1" applyFill="1" applyBorder="1" applyAlignment="1">
      <alignment horizontal="center" vertical="top" wrapText="1"/>
    </xf>
    <xf numFmtId="1" fontId="5" fillId="3" borderId="41" xfId="0" applyNumberFormat="1" applyFont="1" applyFill="1" applyBorder="1" applyAlignment="1">
      <alignment horizontal="center" vertical="top" wrapText="1"/>
    </xf>
    <xf numFmtId="1" fontId="5" fillId="0" borderId="32" xfId="0" applyNumberFormat="1" applyFont="1" applyFill="1" applyBorder="1" applyAlignment="1">
      <alignment horizontal="center" vertical="top" wrapText="1"/>
    </xf>
    <xf numFmtId="1" fontId="5" fillId="0" borderId="34" xfId="0" applyNumberFormat="1" applyFont="1" applyFill="1" applyBorder="1" applyAlignment="1">
      <alignment horizontal="center" vertical="top" wrapText="1"/>
    </xf>
    <xf numFmtId="1" fontId="5" fillId="0" borderId="31" xfId="0" applyNumberFormat="1" applyFont="1" applyFill="1" applyBorder="1" applyAlignment="1">
      <alignment horizontal="center" vertical="top" wrapText="1"/>
    </xf>
    <xf numFmtId="1" fontId="5" fillId="0" borderId="10" xfId="0" applyNumberFormat="1" applyFont="1" applyFill="1" applyBorder="1" applyAlignment="1">
      <alignment horizontal="center" vertical="top" wrapText="1"/>
    </xf>
    <xf numFmtId="1" fontId="5" fillId="0" borderId="41" xfId="0" applyNumberFormat="1" applyFont="1" applyFill="1" applyBorder="1" applyAlignment="1">
      <alignment horizontal="center" vertical="top" wrapText="1"/>
    </xf>
    <xf numFmtId="1" fontId="5" fillId="0" borderId="16" xfId="0" applyNumberFormat="1" applyFont="1" applyFill="1" applyBorder="1" applyAlignment="1">
      <alignment horizontal="center" vertical="top" wrapText="1"/>
    </xf>
    <xf numFmtId="1" fontId="5" fillId="0" borderId="5" xfId="0" applyNumberFormat="1" applyFont="1" applyFill="1" applyBorder="1" applyAlignment="1">
      <alignment horizontal="center" vertical="top" wrapText="1"/>
    </xf>
    <xf numFmtId="1" fontId="5" fillId="0" borderId="29" xfId="0" applyNumberFormat="1" applyFont="1" applyFill="1" applyBorder="1" applyAlignment="1">
      <alignment horizontal="center" vertical="top" wrapText="1"/>
    </xf>
    <xf numFmtId="1" fontId="5" fillId="0" borderId="3" xfId="0" applyNumberFormat="1" applyFont="1" applyFill="1" applyBorder="1" applyAlignment="1">
      <alignment horizontal="center" vertical="top" wrapText="1"/>
    </xf>
    <xf numFmtId="1" fontId="5" fillId="0" borderId="13" xfId="0" applyNumberFormat="1" applyFont="1" applyFill="1" applyBorder="1" applyAlignment="1">
      <alignment horizontal="center" vertical="top" wrapText="1"/>
    </xf>
    <xf numFmtId="1" fontId="5" fillId="0" borderId="49" xfId="0" applyNumberFormat="1" applyFont="1" applyFill="1" applyBorder="1" applyAlignment="1">
      <alignment horizontal="center" vertical="top" wrapText="1"/>
    </xf>
    <xf numFmtId="1" fontId="5" fillId="0" borderId="37" xfId="0" applyNumberFormat="1" applyFont="1" applyFill="1" applyBorder="1" applyAlignment="1">
      <alignment horizontal="center" vertical="top" wrapText="1"/>
    </xf>
    <xf numFmtId="1" fontId="5" fillId="0" borderId="38" xfId="0" applyNumberFormat="1" applyFont="1" applyFill="1" applyBorder="1" applyAlignment="1">
      <alignment horizontal="center" vertical="top" wrapText="1"/>
    </xf>
    <xf numFmtId="1" fontId="5" fillId="0" borderId="46" xfId="0" applyNumberFormat="1" applyFont="1" applyFill="1" applyBorder="1" applyAlignment="1">
      <alignment horizontal="center" vertical="top" wrapText="1"/>
    </xf>
    <xf numFmtId="1" fontId="11" fillId="3" borderId="46" xfId="0" applyNumberFormat="1" applyFont="1" applyFill="1" applyBorder="1" applyAlignment="1">
      <alignment horizontal="center" vertical="top"/>
    </xf>
    <xf numFmtId="1" fontId="11" fillId="3" borderId="32" xfId="0" applyNumberFormat="1" applyFont="1" applyFill="1" applyBorder="1" applyAlignment="1">
      <alignment horizontal="center" vertical="top" wrapText="1"/>
    </xf>
    <xf numFmtId="1" fontId="11" fillId="3" borderId="34" xfId="0" applyNumberFormat="1" applyFont="1" applyFill="1" applyBorder="1" applyAlignment="1">
      <alignment horizontal="center" vertical="top" wrapText="1"/>
    </xf>
    <xf numFmtId="1" fontId="11" fillId="3" borderId="12" xfId="0" applyNumberFormat="1" applyFont="1" applyFill="1" applyBorder="1" applyAlignment="1">
      <alignment horizontal="center" vertical="top"/>
    </xf>
    <xf numFmtId="1" fontId="11" fillId="3" borderId="31" xfId="0" applyNumberFormat="1" applyFont="1" applyFill="1" applyBorder="1" applyAlignment="1">
      <alignment horizontal="center" vertical="top" wrapText="1"/>
    </xf>
    <xf numFmtId="1" fontId="11" fillId="3" borderId="10" xfId="0" applyNumberFormat="1" applyFont="1" applyFill="1" applyBorder="1" applyAlignment="1">
      <alignment horizontal="center" vertical="top" wrapText="1"/>
    </xf>
    <xf numFmtId="1" fontId="11" fillId="3" borderId="13" xfId="0" applyNumberFormat="1" applyFont="1" applyFill="1" applyBorder="1" applyAlignment="1">
      <alignment horizontal="center" vertical="top"/>
    </xf>
    <xf numFmtId="1" fontId="11" fillId="3" borderId="41" xfId="0" applyNumberFormat="1" applyFont="1" applyFill="1" applyBorder="1" applyAlignment="1">
      <alignment horizontal="center" vertical="top" wrapText="1"/>
    </xf>
    <xf numFmtId="1" fontId="11" fillId="3" borderId="16" xfId="0" applyNumberFormat="1" applyFont="1" applyFill="1" applyBorder="1" applyAlignment="1">
      <alignment horizontal="center" vertical="top" wrapText="1"/>
    </xf>
    <xf numFmtId="165" fontId="11" fillId="0" borderId="38"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5" fillId="3" borderId="49" xfId="0" applyNumberFormat="1" applyFont="1" applyFill="1" applyBorder="1" applyAlignment="1">
      <alignment vertical="top"/>
    </xf>
    <xf numFmtId="3" fontId="5" fillId="3" borderId="39" xfId="0" applyNumberFormat="1" applyFont="1" applyFill="1" applyBorder="1" applyAlignment="1">
      <alignment vertical="top"/>
    </xf>
    <xf numFmtId="3" fontId="5" fillId="3" borderId="67" xfId="0" applyNumberFormat="1" applyFont="1" applyFill="1" applyBorder="1" applyAlignment="1">
      <alignment vertical="top"/>
    </xf>
    <xf numFmtId="3" fontId="5" fillId="3" borderId="15" xfId="0" applyNumberFormat="1" applyFont="1" applyFill="1" applyBorder="1" applyAlignment="1">
      <alignment vertical="top"/>
    </xf>
    <xf numFmtId="165" fontId="11" fillId="3" borderId="49" xfId="0" applyNumberFormat="1" applyFont="1" applyFill="1" applyBorder="1" applyAlignment="1">
      <alignment vertical="top" wrapText="1"/>
    </xf>
    <xf numFmtId="165" fontId="11" fillId="3" borderId="46" xfId="0" applyNumberFormat="1" applyFont="1" applyFill="1" applyBorder="1" applyAlignment="1">
      <alignment vertical="top" wrapText="1"/>
    </xf>
    <xf numFmtId="3" fontId="11" fillId="3" borderId="46" xfId="0" applyNumberFormat="1" applyFont="1" applyFill="1" applyBorder="1" applyAlignment="1">
      <alignment horizontal="center" vertical="top"/>
    </xf>
    <xf numFmtId="3" fontId="5" fillId="3" borderId="42" xfId="0" applyNumberFormat="1" applyFont="1" applyFill="1" applyBorder="1" applyAlignment="1">
      <alignment horizontal="left" vertical="top" wrapText="1"/>
    </xf>
    <xf numFmtId="165" fontId="12" fillId="10" borderId="49" xfId="0" applyNumberFormat="1" applyFont="1" applyFill="1" applyBorder="1" applyAlignment="1">
      <alignment horizontal="center" vertical="top" wrapText="1"/>
    </xf>
    <xf numFmtId="165" fontId="12" fillId="10" borderId="37" xfId="0" applyNumberFormat="1" applyFont="1" applyFill="1" applyBorder="1" applyAlignment="1">
      <alignment horizontal="center" vertical="top" wrapText="1"/>
    </xf>
    <xf numFmtId="165" fontId="12" fillId="10" borderId="38" xfId="0" applyNumberFormat="1" applyFont="1" applyFill="1" applyBorder="1" applyAlignment="1">
      <alignment horizontal="center" vertical="top" wrapText="1"/>
    </xf>
    <xf numFmtId="165" fontId="12" fillId="10" borderId="62" xfId="0" applyNumberFormat="1" applyFont="1" applyFill="1" applyBorder="1" applyAlignment="1">
      <alignment horizontal="center" vertical="top" wrapText="1"/>
    </xf>
    <xf numFmtId="165" fontId="12" fillId="0" borderId="57" xfId="0" applyNumberFormat="1" applyFont="1" applyBorder="1" applyAlignment="1">
      <alignment horizontal="center" vertical="center" textRotation="90" wrapText="1"/>
    </xf>
    <xf numFmtId="3" fontId="12" fillId="0" borderId="27" xfId="0" applyNumberFormat="1" applyFont="1" applyBorder="1" applyAlignment="1">
      <alignment horizontal="center" vertical="center" textRotation="90" wrapText="1"/>
    </xf>
    <xf numFmtId="3" fontId="12" fillId="0" borderId="53" xfId="0" applyNumberFormat="1" applyFont="1" applyBorder="1" applyAlignment="1">
      <alignment horizontal="center" vertical="center" textRotation="90" wrapText="1"/>
    </xf>
    <xf numFmtId="165" fontId="12" fillId="0" borderId="28" xfId="0" applyNumberFormat="1" applyFont="1" applyBorder="1" applyAlignment="1">
      <alignment horizontal="center" vertical="center" textRotation="90" wrapText="1"/>
    </xf>
    <xf numFmtId="165" fontId="5" fillId="3" borderId="37" xfId="0" applyNumberFormat="1" applyFont="1" applyFill="1" applyBorder="1" applyAlignment="1">
      <alignment horizontal="center" vertical="top" wrapText="1"/>
    </xf>
    <xf numFmtId="3" fontId="5" fillId="3" borderId="62" xfId="0" applyNumberFormat="1" applyFont="1" applyFill="1" applyBorder="1" applyAlignment="1">
      <alignment vertical="top"/>
    </xf>
    <xf numFmtId="164" fontId="5" fillId="3" borderId="62" xfId="0" applyNumberFormat="1" applyFont="1" applyFill="1" applyBorder="1" applyAlignment="1">
      <alignment horizontal="center" vertical="top"/>
    </xf>
    <xf numFmtId="164" fontId="5" fillId="3" borderId="37" xfId="0" applyNumberFormat="1" applyFont="1" applyFill="1" applyBorder="1" applyAlignment="1">
      <alignment horizontal="center" vertical="top" wrapText="1"/>
    </xf>
    <xf numFmtId="3" fontId="5" fillId="3" borderId="58" xfId="0" applyNumberFormat="1" applyFont="1" applyFill="1" applyBorder="1" applyAlignment="1">
      <alignment horizontal="left" vertical="top" wrapText="1"/>
    </xf>
    <xf numFmtId="164" fontId="5" fillId="3" borderId="29" xfId="0" applyNumberFormat="1" applyFont="1" applyFill="1" applyBorder="1" applyAlignment="1">
      <alignment horizontal="center" vertical="top"/>
    </xf>
    <xf numFmtId="164" fontId="5" fillId="3" borderId="3" xfId="0" applyNumberFormat="1" applyFont="1" applyFill="1" applyBorder="1" applyAlignment="1">
      <alignment horizontal="center" vertical="top"/>
    </xf>
    <xf numFmtId="164" fontId="5" fillId="3" borderId="36" xfId="0" applyNumberFormat="1" applyFont="1" applyFill="1" applyBorder="1" applyAlignment="1">
      <alignment horizontal="center" vertical="top"/>
    </xf>
    <xf numFmtId="164" fontId="5" fillId="3" borderId="31"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wrapText="1"/>
    </xf>
    <xf numFmtId="164" fontId="12" fillId="4" borderId="22" xfId="0" applyNumberFormat="1" applyFont="1" applyFill="1" applyBorder="1" applyAlignment="1">
      <alignment horizontal="center" vertical="top" wrapText="1"/>
    </xf>
    <xf numFmtId="164" fontId="12" fillId="4" borderId="60" xfId="0" applyNumberFormat="1" applyFont="1" applyFill="1" applyBorder="1" applyAlignment="1">
      <alignment horizontal="center" vertical="top" wrapText="1"/>
    </xf>
    <xf numFmtId="164" fontId="12" fillId="4" borderId="23" xfId="0" applyNumberFormat="1" applyFont="1" applyFill="1" applyBorder="1" applyAlignment="1">
      <alignment horizontal="center" vertical="top" wrapText="1"/>
    </xf>
    <xf numFmtId="164" fontId="5" fillId="3" borderId="29" xfId="0" applyNumberFormat="1" applyFont="1" applyFill="1" applyBorder="1" applyAlignment="1">
      <alignment horizontal="center" vertical="top" wrapText="1"/>
    </xf>
    <xf numFmtId="164" fontId="5" fillId="3" borderId="3" xfId="0" applyNumberFormat="1" applyFont="1" applyFill="1" applyBorder="1" applyAlignment="1">
      <alignment horizontal="center" vertical="top" wrapText="1"/>
    </xf>
    <xf numFmtId="164" fontId="5" fillId="3" borderId="36" xfId="0" applyNumberFormat="1" applyFont="1" applyFill="1" applyBorder="1" applyAlignment="1">
      <alignment horizontal="center" vertical="top" wrapText="1"/>
    </xf>
    <xf numFmtId="164" fontId="5" fillId="3" borderId="45" xfId="0" applyNumberFormat="1" applyFont="1" applyFill="1" applyBorder="1" applyAlignment="1">
      <alignment horizontal="center" vertical="top" wrapText="1"/>
    </xf>
    <xf numFmtId="164" fontId="5" fillId="3" borderId="65" xfId="0" applyNumberFormat="1" applyFont="1" applyFill="1" applyBorder="1" applyAlignment="1">
      <alignment horizontal="center" vertical="top" wrapText="1"/>
    </xf>
    <xf numFmtId="164" fontId="5" fillId="3" borderId="50" xfId="0" applyNumberFormat="1" applyFont="1" applyFill="1" applyBorder="1" applyAlignment="1">
      <alignment horizontal="center" vertical="top" wrapText="1"/>
    </xf>
    <xf numFmtId="164" fontId="5" fillId="3" borderId="62" xfId="0" applyNumberFormat="1" applyFont="1" applyFill="1" applyBorder="1" applyAlignment="1">
      <alignment horizontal="center" vertical="top" wrapText="1"/>
    </xf>
    <xf numFmtId="164" fontId="11" fillId="3" borderId="41" xfId="0" applyNumberFormat="1" applyFont="1" applyFill="1" applyBorder="1" applyAlignment="1">
      <alignment horizontal="center" vertical="top"/>
    </xf>
    <xf numFmtId="164" fontId="11" fillId="3" borderId="16" xfId="0" applyNumberFormat="1" applyFont="1" applyFill="1" applyBorder="1" applyAlignment="1">
      <alignment horizontal="center" vertical="top"/>
    </xf>
    <xf numFmtId="164" fontId="11" fillId="3" borderId="45" xfId="0" applyNumberFormat="1" applyFont="1" applyFill="1" applyBorder="1" applyAlignment="1">
      <alignment horizontal="center" vertical="top" wrapText="1"/>
    </xf>
    <xf numFmtId="164" fontId="5" fillId="0" borderId="10" xfId="0" applyNumberFormat="1" applyFont="1" applyFill="1" applyBorder="1" applyAlignment="1">
      <alignment horizontal="center" vertical="top"/>
    </xf>
    <xf numFmtId="164" fontId="5" fillId="0" borderId="3" xfId="0" applyNumberFormat="1" applyFont="1" applyFill="1" applyBorder="1" applyAlignment="1">
      <alignment horizontal="center" vertical="top" wrapText="1"/>
    </xf>
    <xf numFmtId="164" fontId="5" fillId="3" borderId="51" xfId="0" applyNumberFormat="1" applyFont="1" applyFill="1" applyBorder="1" applyAlignment="1">
      <alignment horizontal="center" vertical="top" wrapText="1"/>
    </xf>
    <xf numFmtId="164" fontId="5" fillId="5" borderId="10" xfId="0" applyNumberFormat="1" applyFont="1" applyFill="1" applyBorder="1" applyAlignment="1">
      <alignment horizontal="center" vertical="top" wrapText="1"/>
    </xf>
    <xf numFmtId="164" fontId="5" fillId="3" borderId="31" xfId="0" applyNumberFormat="1" applyFont="1" applyFill="1" applyBorder="1" applyAlignment="1">
      <alignment horizontal="center" vertical="top"/>
    </xf>
    <xf numFmtId="164" fontId="12" fillId="4" borderId="22" xfId="0" applyNumberFormat="1" applyFont="1" applyFill="1" applyBorder="1" applyAlignment="1">
      <alignment horizontal="center" vertical="top"/>
    </xf>
    <xf numFmtId="164" fontId="12" fillId="4" borderId="60" xfId="0" applyNumberFormat="1" applyFont="1" applyFill="1" applyBorder="1" applyAlignment="1">
      <alignment horizontal="center" vertical="top"/>
    </xf>
    <xf numFmtId="164" fontId="12" fillId="4" borderId="23" xfId="0" applyNumberFormat="1" applyFont="1" applyFill="1" applyBorder="1" applyAlignment="1">
      <alignment horizontal="center" vertical="top"/>
    </xf>
    <xf numFmtId="164" fontId="5" fillId="3" borderId="41" xfId="0" applyNumberFormat="1" applyFont="1" applyFill="1" applyBorder="1" applyAlignment="1">
      <alignment horizontal="center" vertical="top"/>
    </xf>
    <xf numFmtId="164" fontId="5" fillId="3" borderId="45" xfId="0" applyNumberFormat="1" applyFont="1" applyFill="1" applyBorder="1" applyAlignment="1">
      <alignment horizontal="center" vertical="top"/>
    </xf>
    <xf numFmtId="164" fontId="11" fillId="3" borderId="34" xfId="0" applyNumberFormat="1" applyFont="1" applyFill="1" applyBorder="1" applyAlignment="1">
      <alignment horizontal="center" vertical="top"/>
    </xf>
    <xf numFmtId="164" fontId="11" fillId="3" borderId="67" xfId="0" applyNumberFormat="1" applyFont="1" applyFill="1" applyBorder="1" applyAlignment="1">
      <alignment horizontal="center" vertical="top" wrapText="1"/>
    </xf>
    <xf numFmtId="164" fontId="11" fillId="3" borderId="38" xfId="0" applyNumberFormat="1" applyFont="1" applyFill="1" applyBorder="1" applyAlignment="1">
      <alignment horizontal="center" vertical="top"/>
    </xf>
    <xf numFmtId="164" fontId="11" fillId="3" borderId="39" xfId="0" applyNumberFormat="1" applyFont="1" applyFill="1" applyBorder="1" applyAlignment="1">
      <alignment horizontal="center" vertical="top" wrapText="1"/>
    </xf>
    <xf numFmtId="3" fontId="27" fillId="3" borderId="10" xfId="0" applyNumberFormat="1" applyFont="1" applyFill="1" applyBorder="1" applyAlignment="1">
      <alignment vertical="top" wrapText="1"/>
    </xf>
    <xf numFmtId="3" fontId="27" fillId="3" borderId="38" xfId="0" applyNumberFormat="1" applyFont="1" applyFill="1" applyBorder="1" applyAlignment="1">
      <alignment vertical="top" wrapText="1"/>
    </xf>
    <xf numFmtId="164" fontId="5" fillId="3" borderId="36" xfId="1" applyNumberFormat="1" applyFont="1" applyFill="1" applyBorder="1" applyAlignment="1">
      <alignment horizontal="center" vertical="top" wrapText="1"/>
    </xf>
    <xf numFmtId="164" fontId="5" fillId="3" borderId="3" xfId="1" applyNumberFormat="1" applyFont="1" applyFill="1" applyBorder="1" applyAlignment="1">
      <alignment horizontal="center" vertical="top" wrapText="1"/>
    </xf>
    <xf numFmtId="164" fontId="5" fillId="3" borderId="45" xfId="1" applyNumberFormat="1" applyFont="1" applyFill="1" applyBorder="1" applyAlignment="1">
      <alignment horizontal="center" vertical="top" wrapText="1"/>
    </xf>
    <xf numFmtId="164" fontId="5" fillId="3" borderId="16" xfId="1" applyNumberFormat="1" applyFont="1" applyFill="1" applyBorder="1" applyAlignment="1">
      <alignment horizontal="center" vertical="top" wrapText="1"/>
    </xf>
    <xf numFmtId="164" fontId="5" fillId="3" borderId="58" xfId="0" applyNumberFormat="1" applyFont="1" applyFill="1" applyBorder="1" applyAlignment="1">
      <alignment horizontal="center" vertical="top" wrapText="1"/>
    </xf>
    <xf numFmtId="164" fontId="5" fillId="3" borderId="14" xfId="1" applyNumberFormat="1" applyFont="1" applyFill="1" applyBorder="1" applyAlignment="1">
      <alignment horizontal="center" vertical="top" wrapText="1"/>
    </xf>
    <xf numFmtId="164" fontId="5" fillId="3" borderId="34" xfId="1" applyNumberFormat="1" applyFont="1" applyFill="1" applyBorder="1" applyAlignment="1">
      <alignment horizontal="center" vertical="top" wrapText="1"/>
    </xf>
    <xf numFmtId="164" fontId="5" fillId="3" borderId="15" xfId="0" applyNumberFormat="1" applyFont="1" applyFill="1" applyBorder="1" applyAlignment="1">
      <alignment horizontal="center" vertical="top" wrapText="1"/>
    </xf>
    <xf numFmtId="164" fontId="5" fillId="3" borderId="32" xfId="1"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xf>
    <xf numFmtId="164" fontId="5" fillId="0" borderId="0" xfId="0" applyNumberFormat="1" applyFont="1" applyBorder="1" applyAlignment="1">
      <alignment horizontal="center" vertical="top"/>
    </xf>
    <xf numFmtId="164" fontId="5" fillId="0" borderId="10" xfId="0" applyNumberFormat="1" applyFont="1" applyBorder="1" applyAlignment="1">
      <alignment horizontal="center" vertical="top"/>
    </xf>
    <xf numFmtId="164" fontId="5" fillId="3" borderId="58" xfId="0" applyNumberFormat="1" applyFont="1" applyFill="1" applyBorder="1" applyAlignment="1">
      <alignment horizontal="center" vertical="top"/>
    </xf>
    <xf numFmtId="164" fontId="5" fillId="0" borderId="16" xfId="0" applyNumberFormat="1" applyFont="1" applyFill="1" applyBorder="1" applyAlignment="1">
      <alignment horizontal="center" vertical="top"/>
    </xf>
    <xf numFmtId="164" fontId="5" fillId="0" borderId="0" xfId="0" applyNumberFormat="1" applyFont="1" applyFill="1" applyBorder="1" applyAlignment="1">
      <alignment horizontal="center" vertical="top"/>
    </xf>
    <xf numFmtId="164" fontId="5" fillId="0" borderId="52" xfId="0" applyNumberFormat="1" applyFont="1" applyFill="1" applyBorder="1" applyAlignment="1">
      <alignment horizontal="center" vertical="top"/>
    </xf>
    <xf numFmtId="164" fontId="5" fillId="0" borderId="38" xfId="0" applyNumberFormat="1" applyFont="1" applyFill="1" applyBorder="1" applyAlignment="1">
      <alignment horizontal="center" vertical="top"/>
    </xf>
    <xf numFmtId="164" fontId="5" fillId="0" borderId="52" xfId="0" applyNumberFormat="1" applyFont="1" applyBorder="1" applyAlignment="1">
      <alignment horizontal="center" vertical="top"/>
    </xf>
    <xf numFmtId="164" fontId="5" fillId="0" borderId="38" xfId="0" applyNumberFormat="1" applyFont="1" applyBorder="1" applyAlignment="1">
      <alignment horizontal="center" vertical="top"/>
    </xf>
    <xf numFmtId="164" fontId="13" fillId="3" borderId="52" xfId="0" applyNumberFormat="1" applyFont="1" applyFill="1" applyBorder="1" applyAlignment="1">
      <alignment horizontal="center" vertical="top"/>
    </xf>
    <xf numFmtId="164" fontId="13" fillId="3" borderId="38" xfId="0" applyNumberFormat="1" applyFont="1" applyFill="1" applyBorder="1" applyAlignment="1">
      <alignment horizontal="center" vertical="top"/>
    </xf>
    <xf numFmtId="164" fontId="12" fillId="4" borderId="24" xfId="0" applyNumberFormat="1" applyFont="1" applyFill="1" applyBorder="1" applyAlignment="1">
      <alignment horizontal="center" vertical="top" wrapText="1"/>
    </xf>
    <xf numFmtId="164" fontId="12" fillId="3" borderId="8" xfId="0" applyNumberFormat="1" applyFont="1" applyFill="1" applyBorder="1" applyAlignment="1">
      <alignment horizontal="center" vertical="top" wrapText="1"/>
    </xf>
    <xf numFmtId="164" fontId="5" fillId="3" borderId="32" xfId="0" applyNumberFormat="1" applyFont="1" applyFill="1" applyBorder="1" applyAlignment="1">
      <alignment horizontal="center" vertical="top" wrapText="1"/>
    </xf>
    <xf numFmtId="164" fontId="5" fillId="3" borderId="34" xfId="0" applyNumberFormat="1" applyFont="1" applyFill="1" applyBorder="1" applyAlignment="1">
      <alignment horizontal="center" vertical="top" wrapText="1"/>
    </xf>
    <xf numFmtId="164" fontId="5" fillId="3" borderId="51" xfId="0" applyNumberFormat="1" applyFont="1" applyFill="1" applyBorder="1" applyAlignment="1">
      <alignment horizontal="center" vertical="top"/>
    </xf>
    <xf numFmtId="164" fontId="12" fillId="2" borderId="47" xfId="0" applyNumberFormat="1" applyFont="1" applyFill="1" applyBorder="1" applyAlignment="1">
      <alignment horizontal="center" vertical="top"/>
    </xf>
    <xf numFmtId="164" fontId="12" fillId="2" borderId="53" xfId="0" applyNumberFormat="1" applyFont="1" applyFill="1" applyBorder="1" applyAlignment="1">
      <alignment horizontal="center" vertical="top"/>
    </xf>
    <xf numFmtId="164" fontId="12" fillId="2" borderId="28" xfId="0" applyNumberFormat="1" applyFont="1" applyFill="1" applyBorder="1" applyAlignment="1">
      <alignment horizontal="center" vertical="top"/>
    </xf>
    <xf numFmtId="3" fontId="27" fillId="3" borderId="34" xfId="0" applyNumberFormat="1" applyFont="1" applyFill="1" applyBorder="1" applyAlignment="1">
      <alignment horizontal="center" vertical="top" wrapText="1"/>
    </xf>
    <xf numFmtId="0" fontId="27" fillId="3" borderId="15" xfId="0" applyNumberFormat="1" applyFont="1" applyFill="1" applyBorder="1" applyAlignment="1">
      <alignment horizontal="center" vertical="top"/>
    </xf>
    <xf numFmtId="0" fontId="27" fillId="3" borderId="13" xfId="0" applyNumberFormat="1" applyFont="1" applyFill="1" applyBorder="1" applyAlignment="1">
      <alignment horizontal="center" vertical="top"/>
    </xf>
    <xf numFmtId="0" fontId="27" fillId="3" borderId="58" xfId="0" applyNumberFormat="1" applyFont="1" applyFill="1" applyBorder="1" applyAlignment="1">
      <alignment horizontal="center" vertical="top"/>
    </xf>
    <xf numFmtId="0" fontId="5" fillId="3" borderId="38" xfId="0" applyFont="1" applyFill="1" applyBorder="1" applyAlignment="1">
      <alignment horizontal="center" vertical="top" wrapText="1"/>
    </xf>
    <xf numFmtId="165" fontId="5" fillId="3" borderId="46" xfId="0" applyNumberFormat="1" applyFont="1" applyFill="1" applyBorder="1" applyAlignment="1">
      <alignment horizontal="center" vertical="top"/>
    </xf>
    <xf numFmtId="164" fontId="5" fillId="3" borderId="15" xfId="0" applyNumberFormat="1" applyFont="1" applyFill="1" applyBorder="1" applyAlignment="1">
      <alignment horizontal="center" vertical="top"/>
    </xf>
    <xf numFmtId="164" fontId="5" fillId="3" borderId="38" xfId="0" applyNumberFormat="1" applyFont="1" applyFill="1" applyBorder="1" applyAlignment="1">
      <alignment vertical="top" wrapText="1"/>
    </xf>
    <xf numFmtId="164" fontId="5" fillId="3" borderId="39" xfId="0" applyNumberFormat="1" applyFont="1" applyFill="1" applyBorder="1" applyAlignment="1">
      <alignment vertical="top" wrapText="1"/>
    </xf>
    <xf numFmtId="164" fontId="5" fillId="3" borderId="62" xfId="0" applyNumberFormat="1" applyFont="1" applyFill="1" applyBorder="1" applyAlignment="1">
      <alignment vertical="top" wrapText="1"/>
    </xf>
    <xf numFmtId="3" fontId="5" fillId="3" borderId="62" xfId="0" applyNumberFormat="1" applyFont="1" applyFill="1" applyBorder="1" applyAlignment="1">
      <alignment horizontal="center" vertical="top"/>
    </xf>
    <xf numFmtId="164" fontId="11" fillId="0" borderId="58" xfId="0" applyNumberFormat="1" applyFont="1" applyFill="1" applyBorder="1" applyAlignment="1">
      <alignment horizontal="center" vertical="top"/>
    </xf>
    <xf numFmtId="164" fontId="11" fillId="3" borderId="31" xfId="0" applyNumberFormat="1" applyFont="1" applyFill="1" applyBorder="1" applyAlignment="1">
      <alignment horizontal="center" vertical="top"/>
    </xf>
    <xf numFmtId="164" fontId="11" fillId="3" borderId="10" xfId="0" applyNumberFormat="1" applyFont="1" applyFill="1" applyBorder="1" applyAlignment="1">
      <alignment horizontal="center" vertical="top"/>
    </xf>
    <xf numFmtId="164" fontId="11" fillId="0" borderId="42" xfId="0" applyNumberFormat="1" applyFont="1" applyFill="1" applyBorder="1" applyAlignment="1">
      <alignment horizontal="center" vertical="top"/>
    </xf>
    <xf numFmtId="164" fontId="11" fillId="3" borderId="58" xfId="0" applyNumberFormat="1" applyFont="1" applyFill="1" applyBorder="1" applyAlignment="1">
      <alignment horizontal="center" vertical="top"/>
    </xf>
    <xf numFmtId="164" fontId="11" fillId="3" borderId="42" xfId="0" applyNumberFormat="1" applyFont="1" applyFill="1" applyBorder="1" applyAlignment="1">
      <alignment horizontal="center" vertical="top"/>
    </xf>
    <xf numFmtId="164" fontId="17" fillId="4" borderId="22" xfId="0" applyNumberFormat="1" applyFont="1" applyFill="1" applyBorder="1" applyAlignment="1">
      <alignment horizontal="center" vertical="top" wrapText="1"/>
    </xf>
    <xf numFmtId="164" fontId="17" fillId="4" borderId="60" xfId="0" applyNumberFormat="1" applyFont="1" applyFill="1" applyBorder="1" applyAlignment="1">
      <alignment horizontal="center" vertical="top" wrapText="1"/>
    </xf>
    <xf numFmtId="164" fontId="17" fillId="4" borderId="24" xfId="0" applyNumberFormat="1" applyFont="1" applyFill="1" applyBorder="1" applyAlignment="1">
      <alignment horizontal="center" vertical="top" wrapText="1"/>
    </xf>
    <xf numFmtId="165" fontId="11" fillId="3" borderId="46" xfId="0" applyNumberFormat="1" applyFont="1" applyFill="1" applyBorder="1" applyAlignment="1">
      <alignment horizontal="center" vertical="top"/>
    </xf>
    <xf numFmtId="164" fontId="11" fillId="3" borderId="32" xfId="0" applyNumberFormat="1" applyFont="1" applyFill="1" applyBorder="1" applyAlignment="1">
      <alignment horizontal="center" vertical="top"/>
    </xf>
    <xf numFmtId="164" fontId="11" fillId="3" borderId="32" xfId="1" applyNumberFormat="1" applyFont="1" applyFill="1" applyBorder="1" applyAlignment="1">
      <alignment horizontal="left" vertical="top" wrapText="1"/>
    </xf>
    <xf numFmtId="0" fontId="11" fillId="3" borderId="46" xfId="0" applyNumberFormat="1" applyFont="1" applyFill="1" applyBorder="1" applyAlignment="1">
      <alignment horizontal="center" vertical="top"/>
    </xf>
    <xf numFmtId="3" fontId="11" fillId="3" borderId="32" xfId="1" applyNumberFormat="1" applyFont="1" applyFill="1" applyBorder="1" applyAlignment="1">
      <alignment horizontal="center" vertical="top" wrapText="1"/>
    </xf>
    <xf numFmtId="3" fontId="11" fillId="3" borderId="34" xfId="1" applyNumberFormat="1" applyFont="1" applyFill="1" applyBorder="1" applyAlignment="1">
      <alignment horizontal="center" vertical="top" wrapText="1"/>
    </xf>
    <xf numFmtId="0" fontId="11" fillId="3" borderId="15" xfId="0" applyNumberFormat="1" applyFont="1" applyFill="1" applyBorder="1" applyAlignment="1">
      <alignment horizontal="center" vertical="top"/>
    </xf>
    <xf numFmtId="3" fontId="12" fillId="3" borderId="31" xfId="0" applyNumberFormat="1" applyFont="1" applyFill="1" applyBorder="1" applyAlignment="1">
      <alignment horizontal="left" vertical="top" wrapText="1"/>
    </xf>
    <xf numFmtId="3" fontId="12" fillId="3" borderId="37" xfId="0" applyNumberFormat="1" applyFont="1" applyFill="1" applyBorder="1" applyAlignment="1">
      <alignment horizontal="left" vertical="top" wrapText="1"/>
    </xf>
    <xf numFmtId="3" fontId="27" fillId="3" borderId="32" xfId="0" applyNumberFormat="1" applyFont="1" applyFill="1" applyBorder="1" applyAlignment="1">
      <alignment horizontal="center" vertical="top" wrapText="1"/>
    </xf>
    <xf numFmtId="3" fontId="27" fillId="3" borderId="41" xfId="0" applyNumberFormat="1" applyFont="1" applyFill="1" applyBorder="1" applyAlignment="1">
      <alignment horizontal="center" vertical="top" wrapText="1"/>
    </xf>
    <xf numFmtId="0" fontId="5" fillId="3" borderId="41" xfId="0" applyFont="1" applyFill="1" applyBorder="1" applyAlignment="1">
      <alignment horizontal="center" vertical="top" wrapText="1"/>
    </xf>
    <xf numFmtId="0" fontId="5" fillId="3" borderId="37" xfId="0" applyFont="1" applyFill="1" applyBorder="1" applyAlignment="1">
      <alignment horizontal="center" vertical="top" wrapText="1"/>
    </xf>
    <xf numFmtId="164" fontId="5" fillId="0" borderId="41" xfId="0" applyNumberFormat="1" applyFont="1" applyFill="1" applyBorder="1" applyAlignment="1">
      <alignment horizontal="center" vertical="top" wrapText="1"/>
    </xf>
    <xf numFmtId="164" fontId="5" fillId="0" borderId="43" xfId="0" applyNumberFormat="1" applyFont="1" applyFill="1" applyBorder="1" applyAlignment="1">
      <alignment horizontal="left" vertical="top" wrapText="1"/>
    </xf>
    <xf numFmtId="165" fontId="5" fillId="3" borderId="48" xfId="0" applyNumberFormat="1" applyFont="1" applyFill="1" applyBorder="1" applyAlignment="1">
      <alignment horizontal="center" vertical="top"/>
    </xf>
    <xf numFmtId="1" fontId="5" fillId="3" borderId="13" xfId="0" applyNumberFormat="1" applyFont="1" applyFill="1" applyBorder="1" applyAlignment="1">
      <alignment horizontal="center" vertical="center"/>
    </xf>
    <xf numFmtId="1" fontId="12" fillId="3" borderId="12" xfId="0" applyNumberFormat="1" applyFont="1" applyFill="1" applyBorder="1" applyAlignment="1">
      <alignment horizontal="center" vertical="top"/>
    </xf>
    <xf numFmtId="1" fontId="12" fillId="3" borderId="49" xfId="0" applyNumberFormat="1" applyFont="1" applyFill="1" applyBorder="1" applyAlignment="1">
      <alignment horizontal="center" vertical="top"/>
    </xf>
    <xf numFmtId="3" fontId="5" fillId="3" borderId="39" xfId="0" applyNumberFormat="1" applyFont="1" applyFill="1" applyBorder="1" applyAlignment="1">
      <alignment horizontal="center" vertical="center" wrapText="1"/>
    </xf>
    <xf numFmtId="3" fontId="12" fillId="3" borderId="3" xfId="0" applyNumberFormat="1" applyFont="1" applyFill="1" applyBorder="1" applyAlignment="1">
      <alignment horizontal="center" vertical="center" wrapText="1"/>
    </xf>
    <xf numFmtId="164" fontId="5" fillId="3" borderId="32" xfId="0" applyNumberFormat="1" applyFont="1" applyFill="1" applyBorder="1" applyAlignment="1">
      <alignment horizontal="center" vertical="top"/>
    </xf>
    <xf numFmtId="164" fontId="5" fillId="3" borderId="34" xfId="0" applyNumberFormat="1" applyFont="1" applyFill="1" applyBorder="1" applyAlignment="1">
      <alignment horizontal="center" vertical="top"/>
    </xf>
    <xf numFmtId="49" fontId="12" fillId="3" borderId="19" xfId="0" applyNumberFormat="1" applyFont="1" applyFill="1" applyBorder="1" applyAlignment="1">
      <alignment horizontal="center" vertical="top"/>
    </xf>
    <xf numFmtId="49" fontId="12" fillId="3" borderId="1" xfId="0" applyNumberFormat="1" applyFont="1" applyFill="1" applyBorder="1" applyAlignment="1">
      <alignment horizontal="center" vertical="top"/>
    </xf>
    <xf numFmtId="3" fontId="5" fillId="3" borderId="20" xfId="0" applyNumberFormat="1" applyFont="1" applyFill="1" applyBorder="1" applyAlignment="1">
      <alignment horizontal="center" vertical="center" wrapText="1"/>
    </xf>
    <xf numFmtId="3" fontId="5" fillId="3" borderId="21" xfId="0" applyNumberFormat="1" applyFont="1" applyFill="1" applyBorder="1" applyAlignment="1">
      <alignment horizontal="center" vertical="top" wrapText="1"/>
    </xf>
    <xf numFmtId="3" fontId="5" fillId="3" borderId="1" xfId="0" applyNumberFormat="1" applyFont="1" applyFill="1" applyBorder="1" applyAlignment="1">
      <alignment horizontal="left" vertical="top" wrapText="1"/>
    </xf>
    <xf numFmtId="3" fontId="5" fillId="3" borderId="54" xfId="0" applyNumberFormat="1" applyFont="1" applyFill="1" applyBorder="1" applyAlignment="1">
      <alignment horizontal="center" vertical="top" wrapText="1"/>
    </xf>
    <xf numFmtId="3" fontId="5" fillId="3" borderId="14" xfId="0" applyNumberFormat="1" applyFont="1" applyFill="1" applyBorder="1" applyAlignment="1">
      <alignment horizontal="center" vertical="top"/>
    </xf>
    <xf numFmtId="164" fontId="5" fillId="3" borderId="37"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5" fillId="3" borderId="52" xfId="0" applyNumberFormat="1" applyFont="1" applyFill="1" applyBorder="1" applyAlignment="1">
      <alignment horizontal="center" vertical="top"/>
    </xf>
    <xf numFmtId="3" fontId="5" fillId="3" borderId="62" xfId="0" applyNumberFormat="1" applyFont="1" applyFill="1" applyBorder="1" applyAlignment="1">
      <alignment vertical="top" wrapText="1"/>
    </xf>
    <xf numFmtId="3" fontId="5" fillId="3" borderId="59" xfId="0" applyNumberFormat="1" applyFont="1" applyFill="1" applyBorder="1" applyAlignment="1">
      <alignment horizontal="center" vertical="center" textRotation="90" wrapText="1"/>
    </xf>
    <xf numFmtId="3" fontId="5" fillId="3" borderId="63" xfId="0" applyNumberFormat="1" applyFont="1" applyFill="1" applyBorder="1" applyAlignment="1">
      <alignment horizontal="center" vertical="center" textRotation="90" wrapText="1"/>
    </xf>
    <xf numFmtId="164" fontId="5" fillId="3" borderId="52" xfId="0" applyNumberFormat="1" applyFont="1" applyFill="1" applyBorder="1" applyAlignment="1">
      <alignment horizontal="center" vertical="top"/>
    </xf>
    <xf numFmtId="164" fontId="12" fillId="4" borderId="24" xfId="0" applyNumberFormat="1" applyFont="1" applyFill="1" applyBorder="1" applyAlignment="1">
      <alignment horizontal="center" vertical="top"/>
    </xf>
    <xf numFmtId="164" fontId="11" fillId="0" borderId="0" xfId="0" applyNumberFormat="1" applyFont="1" applyBorder="1" applyAlignment="1">
      <alignment vertical="top"/>
    </xf>
    <xf numFmtId="164" fontId="5" fillId="0" borderId="0" xfId="0" applyNumberFormat="1" applyFont="1" applyAlignment="1">
      <alignment vertical="top"/>
    </xf>
    <xf numFmtId="3" fontId="5" fillId="3" borderId="45" xfId="0" applyNumberFormat="1" applyFont="1" applyFill="1" applyBorder="1" applyAlignment="1">
      <alignment horizontal="left" vertical="top"/>
    </xf>
    <xf numFmtId="3" fontId="5" fillId="3" borderId="58" xfId="0" applyNumberFormat="1" applyFont="1" applyFill="1" applyBorder="1" applyAlignment="1">
      <alignment horizontal="left" vertical="top"/>
    </xf>
    <xf numFmtId="165" fontId="5" fillId="10" borderId="46" xfId="0" applyNumberFormat="1" applyFont="1" applyFill="1" applyBorder="1" applyAlignment="1">
      <alignment horizontal="center" vertical="top" wrapText="1"/>
    </xf>
    <xf numFmtId="165" fontId="5" fillId="10" borderId="15" xfId="0" applyNumberFormat="1" applyFont="1" applyFill="1" applyBorder="1" applyAlignment="1">
      <alignment horizontal="center" vertical="top" wrapText="1"/>
    </xf>
    <xf numFmtId="165" fontId="5" fillId="10" borderId="32" xfId="0" applyNumberFormat="1" applyFont="1" applyFill="1" applyBorder="1" applyAlignment="1">
      <alignment horizontal="center" vertical="top" wrapText="1"/>
    </xf>
    <xf numFmtId="165" fontId="5" fillId="10" borderId="34" xfId="0" applyNumberFormat="1" applyFont="1" applyFill="1" applyBorder="1" applyAlignment="1">
      <alignment horizontal="center" vertical="top" wrapText="1"/>
    </xf>
    <xf numFmtId="3" fontId="12" fillId="3" borderId="45" xfId="0" applyNumberFormat="1" applyFont="1" applyFill="1" applyBorder="1" applyAlignment="1">
      <alignment horizontal="right" vertical="top"/>
    </xf>
    <xf numFmtId="3" fontId="12" fillId="3" borderId="58" xfId="0" applyNumberFormat="1" applyFont="1" applyFill="1" applyBorder="1" applyAlignment="1">
      <alignment horizontal="right" vertical="top"/>
    </xf>
    <xf numFmtId="3" fontId="12" fillId="3" borderId="10" xfId="0" applyNumberFormat="1" applyFont="1" applyFill="1" applyBorder="1" applyAlignment="1">
      <alignment horizontal="center" vertical="top" wrapText="1"/>
    </xf>
    <xf numFmtId="3" fontId="5" fillId="0" borderId="20" xfId="0" applyNumberFormat="1" applyFont="1" applyFill="1" applyBorder="1" applyAlignment="1">
      <alignment vertical="top"/>
    </xf>
    <xf numFmtId="3" fontId="29" fillId="0" borderId="21" xfId="0" applyNumberFormat="1" applyFont="1" applyFill="1" applyBorder="1" applyAlignment="1">
      <alignment vertical="top"/>
    </xf>
    <xf numFmtId="3" fontId="29" fillId="0" borderId="18" xfId="0" applyNumberFormat="1" applyFont="1" applyFill="1" applyBorder="1" applyAlignment="1">
      <alignment vertical="top" wrapText="1"/>
    </xf>
    <xf numFmtId="3" fontId="29" fillId="0" borderId="19" xfId="0" applyNumberFormat="1" applyFont="1" applyFill="1" applyBorder="1" applyAlignment="1">
      <alignment vertical="top" wrapText="1"/>
    </xf>
    <xf numFmtId="164" fontId="5" fillId="3" borderId="14" xfId="0" applyNumberFormat="1" applyFont="1" applyFill="1" applyBorder="1" applyAlignment="1">
      <alignment horizontal="center" vertical="top"/>
    </xf>
    <xf numFmtId="164" fontId="5" fillId="3" borderId="33" xfId="0" applyNumberFormat="1" applyFont="1" applyFill="1" applyBorder="1" applyAlignment="1">
      <alignment vertical="top" wrapText="1"/>
    </xf>
    <xf numFmtId="164" fontId="5" fillId="3" borderId="34" xfId="0" applyNumberFormat="1" applyFont="1" applyFill="1" applyBorder="1" applyAlignment="1">
      <alignment vertical="top" wrapText="1"/>
    </xf>
    <xf numFmtId="164" fontId="5" fillId="3" borderId="67" xfId="0" applyNumberFormat="1" applyFont="1" applyFill="1" applyBorder="1" applyAlignment="1">
      <alignment vertical="top" wrapText="1"/>
    </xf>
    <xf numFmtId="3" fontId="11" fillId="3" borderId="62" xfId="0" applyNumberFormat="1" applyFont="1" applyFill="1" applyBorder="1" applyAlignment="1">
      <alignment horizontal="center" vertical="top"/>
    </xf>
    <xf numFmtId="49" fontId="5" fillId="0" borderId="38" xfId="0" applyNumberFormat="1" applyFont="1" applyBorder="1" applyAlignment="1">
      <alignment horizontal="center" vertical="top"/>
    </xf>
    <xf numFmtId="164" fontId="5" fillId="3" borderId="52" xfId="1" applyNumberFormat="1" applyFont="1" applyFill="1" applyBorder="1" applyAlignment="1">
      <alignment horizontal="center" vertical="top" wrapText="1"/>
    </xf>
    <xf numFmtId="164" fontId="5" fillId="3" borderId="38" xfId="1" applyNumberFormat="1" applyFont="1" applyFill="1" applyBorder="1" applyAlignment="1">
      <alignment horizontal="center" vertical="top" wrapText="1"/>
    </xf>
    <xf numFmtId="0" fontId="5" fillId="3" borderId="31" xfId="0" applyFont="1" applyFill="1" applyBorder="1" applyAlignment="1">
      <alignment horizontal="center" vertical="top" wrapText="1"/>
    </xf>
    <xf numFmtId="3" fontId="12" fillId="3" borderId="40" xfId="0" applyNumberFormat="1" applyFont="1" applyFill="1" applyBorder="1" applyAlignment="1">
      <alignment horizontal="center" vertical="top" wrapText="1"/>
    </xf>
    <xf numFmtId="3" fontId="5" fillId="0" borderId="14" xfId="0" applyNumberFormat="1" applyFont="1" applyBorder="1" applyAlignment="1">
      <alignment horizontal="center" vertical="top"/>
    </xf>
    <xf numFmtId="3" fontId="5" fillId="3" borderId="52" xfId="1" applyNumberFormat="1" applyFont="1" applyFill="1" applyBorder="1" applyAlignment="1">
      <alignment horizontal="center" vertical="top" wrapText="1"/>
    </xf>
    <xf numFmtId="3" fontId="12" fillId="3" borderId="45" xfId="0" applyNumberFormat="1" applyFont="1" applyFill="1" applyBorder="1" applyAlignment="1">
      <alignment horizontal="center" vertical="top" wrapText="1"/>
    </xf>
    <xf numFmtId="3" fontId="12" fillId="3" borderId="0" xfId="0" applyNumberFormat="1" applyFont="1" applyFill="1" applyBorder="1" applyAlignment="1">
      <alignment horizontal="center" vertical="top" wrapText="1"/>
    </xf>
    <xf numFmtId="3" fontId="12" fillId="3" borderId="11" xfId="0" applyNumberFormat="1" applyFont="1" applyFill="1" applyBorder="1" applyAlignment="1">
      <alignment horizontal="center" vertical="center" wrapText="1"/>
    </xf>
    <xf numFmtId="1" fontId="5" fillId="0" borderId="12" xfId="0" applyNumberFormat="1" applyFont="1" applyFill="1" applyBorder="1" applyAlignment="1">
      <alignment horizontal="center" vertical="top" wrapText="1"/>
    </xf>
    <xf numFmtId="3" fontId="12" fillId="3" borderId="35" xfId="0" applyNumberFormat="1" applyFont="1" applyFill="1" applyBorder="1" applyAlignment="1">
      <alignment vertical="top" wrapText="1"/>
    </xf>
    <xf numFmtId="3" fontId="12" fillId="3" borderId="39" xfId="0" applyNumberFormat="1" applyFont="1" applyFill="1" applyBorder="1" applyAlignment="1">
      <alignment horizontal="center" vertical="center" wrapText="1"/>
    </xf>
    <xf numFmtId="3" fontId="5" fillId="3" borderId="61" xfId="0" applyNumberFormat="1" applyFont="1" applyFill="1" applyBorder="1" applyAlignment="1">
      <alignment vertical="top" wrapText="1"/>
    </xf>
    <xf numFmtId="3" fontId="5" fillId="3" borderId="6" xfId="0" applyNumberFormat="1" applyFont="1" applyFill="1" applyBorder="1" applyAlignment="1">
      <alignment horizontal="center" vertical="top"/>
    </xf>
    <xf numFmtId="164" fontId="5" fillId="3" borderId="6" xfId="0" applyNumberFormat="1" applyFont="1" applyFill="1" applyBorder="1" applyAlignment="1">
      <alignment horizontal="center" vertical="top"/>
    </xf>
    <xf numFmtId="164" fontId="5" fillId="3" borderId="61" xfId="0" applyNumberFormat="1" applyFont="1" applyFill="1" applyBorder="1" applyAlignment="1">
      <alignment horizontal="center" vertical="top"/>
    </xf>
    <xf numFmtId="164" fontId="5" fillId="3" borderId="8" xfId="0" applyNumberFormat="1" applyFont="1" applyFill="1" applyBorder="1" applyAlignment="1">
      <alignment horizontal="center" vertical="top"/>
    </xf>
    <xf numFmtId="3" fontId="5" fillId="3" borderId="0" xfId="0" applyNumberFormat="1" applyFont="1" applyFill="1" applyBorder="1" applyAlignment="1">
      <alignment vertical="top" wrapText="1"/>
    </xf>
    <xf numFmtId="3" fontId="5" fillId="3" borderId="37" xfId="0" applyNumberFormat="1" applyFont="1" applyFill="1" applyBorder="1" applyAlignment="1">
      <alignment vertical="top" wrapText="1"/>
    </xf>
    <xf numFmtId="3" fontId="5" fillId="3" borderId="6" xfId="0" applyNumberFormat="1" applyFont="1" applyFill="1" applyBorder="1" applyAlignment="1">
      <alignment vertical="top" wrapText="1"/>
    </xf>
    <xf numFmtId="3" fontId="5" fillId="3" borderId="48" xfId="0" applyNumberFormat="1" applyFont="1" applyFill="1" applyBorder="1" applyAlignment="1">
      <alignment horizontal="center" vertical="top"/>
    </xf>
    <xf numFmtId="3" fontId="5" fillId="3" borderId="7" xfId="0" applyNumberFormat="1" applyFont="1" applyFill="1" applyBorder="1" applyAlignment="1">
      <alignment horizontal="center" vertical="top" wrapText="1"/>
    </xf>
    <xf numFmtId="3" fontId="5" fillId="3" borderId="61" xfId="0" applyNumberFormat="1" applyFont="1" applyFill="1" applyBorder="1" applyAlignment="1">
      <alignment horizontal="center" vertical="top" wrapText="1"/>
    </xf>
    <xf numFmtId="3" fontId="5" fillId="3" borderId="8" xfId="0" applyNumberFormat="1" applyFont="1" applyFill="1" applyBorder="1" applyAlignment="1">
      <alignment horizontal="center" vertical="top"/>
    </xf>
    <xf numFmtId="1" fontId="5" fillId="3" borderId="16" xfId="0" applyNumberFormat="1" applyFont="1" applyFill="1" applyBorder="1" applyAlignment="1">
      <alignment horizontal="center" vertical="center"/>
    </xf>
    <xf numFmtId="1" fontId="5" fillId="3" borderId="58" xfId="0" applyNumberFormat="1" applyFont="1" applyFill="1" applyBorder="1" applyAlignment="1">
      <alignment horizontal="center" vertical="center"/>
    </xf>
    <xf numFmtId="3" fontId="12" fillId="3" borderId="17" xfId="0" applyNumberFormat="1" applyFont="1" applyFill="1" applyBorder="1" applyAlignment="1">
      <alignment horizontal="center" vertical="center" wrapText="1"/>
    </xf>
    <xf numFmtId="3" fontId="12" fillId="3" borderId="59" xfId="0" applyNumberFormat="1" applyFont="1" applyFill="1" applyBorder="1" applyAlignment="1">
      <alignment horizontal="center" vertical="center" wrapText="1"/>
    </xf>
    <xf numFmtId="3" fontId="5" fillId="3" borderId="31" xfId="0" applyNumberFormat="1" applyFont="1" applyFill="1" applyBorder="1" applyAlignment="1">
      <alignment vertical="top" wrapText="1"/>
    </xf>
    <xf numFmtId="3" fontId="5" fillId="3" borderId="42" xfId="0" applyNumberFormat="1" applyFont="1" applyFill="1" applyBorder="1" applyAlignment="1">
      <alignment horizontal="center" vertical="top" wrapText="1"/>
    </xf>
    <xf numFmtId="3" fontId="5" fillId="3" borderId="48" xfId="0" applyNumberFormat="1" applyFont="1" applyFill="1" applyBorder="1" applyAlignment="1">
      <alignment horizontal="center" vertical="top" wrapText="1"/>
    </xf>
    <xf numFmtId="3" fontId="5" fillId="3" borderId="6" xfId="0" applyNumberFormat="1" applyFont="1" applyFill="1" applyBorder="1" applyAlignment="1">
      <alignment horizontal="center" vertical="top" wrapText="1"/>
    </xf>
    <xf numFmtId="3" fontId="5" fillId="3" borderId="8" xfId="0" applyNumberFormat="1" applyFont="1" applyFill="1" applyBorder="1" applyAlignment="1">
      <alignment horizontal="center" vertical="top" wrapText="1"/>
    </xf>
    <xf numFmtId="164" fontId="11" fillId="3" borderId="33" xfId="0" applyNumberFormat="1" applyFont="1" applyFill="1" applyBorder="1" applyAlignment="1">
      <alignment horizontal="center" vertical="top"/>
    </xf>
    <xf numFmtId="164" fontId="11" fillId="3" borderId="66" xfId="0" applyNumberFormat="1" applyFont="1" applyFill="1" applyBorder="1" applyAlignment="1">
      <alignment horizontal="center" vertical="top"/>
    </xf>
    <xf numFmtId="3" fontId="30" fillId="3" borderId="19" xfId="0" applyNumberFormat="1" applyFont="1" applyFill="1" applyBorder="1" applyAlignment="1">
      <alignment horizontal="left" vertical="top" wrapText="1"/>
    </xf>
    <xf numFmtId="3" fontId="29" fillId="0" borderId="21" xfId="0" applyNumberFormat="1" applyFont="1" applyFill="1" applyBorder="1" applyAlignment="1">
      <alignment horizontal="left" vertical="top" wrapText="1"/>
    </xf>
    <xf numFmtId="0" fontId="5" fillId="3" borderId="10" xfId="0" applyFont="1" applyFill="1" applyBorder="1" applyAlignment="1">
      <alignment horizontal="center" vertical="top" wrapText="1"/>
    </xf>
    <xf numFmtId="1" fontId="5" fillId="3" borderId="5" xfId="0" applyNumberFormat="1" applyFont="1" applyFill="1" applyBorder="1" applyAlignment="1">
      <alignment horizontal="center" vertical="top"/>
    </xf>
    <xf numFmtId="1" fontId="5" fillId="3" borderId="10" xfId="0" applyNumberFormat="1" applyFont="1" applyFill="1" applyBorder="1" applyAlignment="1">
      <alignment horizontal="center" vertical="top" wrapText="1"/>
    </xf>
    <xf numFmtId="1" fontId="5" fillId="3" borderId="34" xfId="0" applyNumberFormat="1" applyFont="1" applyFill="1" applyBorder="1" applyAlignment="1">
      <alignment horizontal="center" vertical="top" wrapText="1"/>
    </xf>
    <xf numFmtId="1" fontId="5" fillId="3" borderId="31" xfId="0" applyNumberFormat="1" applyFont="1" applyFill="1" applyBorder="1" applyAlignment="1">
      <alignment horizontal="center" vertical="top" wrapText="1"/>
    </xf>
    <xf numFmtId="1" fontId="5" fillId="3" borderId="32" xfId="0" applyNumberFormat="1" applyFont="1" applyFill="1" applyBorder="1" applyAlignment="1">
      <alignment horizontal="center" vertical="top" wrapText="1"/>
    </xf>
    <xf numFmtId="3" fontId="5" fillId="3" borderId="66" xfId="0" applyNumberFormat="1" applyFont="1" applyFill="1" applyBorder="1" applyAlignment="1">
      <alignment vertical="top" wrapText="1"/>
    </xf>
    <xf numFmtId="0" fontId="5" fillId="3" borderId="0" xfId="0" applyFont="1" applyFill="1" applyBorder="1" applyAlignment="1">
      <alignment horizontal="center" vertical="top" wrapText="1"/>
    </xf>
    <xf numFmtId="1" fontId="5" fillId="3" borderId="3" xfId="0" applyNumberFormat="1" applyFont="1" applyFill="1" applyBorder="1" applyAlignment="1">
      <alignment horizontal="center" vertical="top" wrapText="1"/>
    </xf>
    <xf numFmtId="164" fontId="5" fillId="3" borderId="14" xfId="0" applyNumberFormat="1" applyFont="1" applyFill="1" applyBorder="1" applyAlignment="1">
      <alignment horizontal="center" vertical="top" wrapText="1"/>
    </xf>
    <xf numFmtId="164" fontId="5" fillId="3" borderId="0" xfId="10" applyNumberFormat="1" applyFont="1" applyFill="1" applyBorder="1" applyAlignment="1">
      <alignment horizontal="center" vertical="top"/>
    </xf>
    <xf numFmtId="164" fontId="15" fillId="3" borderId="0" xfId="0" applyNumberFormat="1" applyFont="1" applyFill="1" applyBorder="1" applyAlignment="1">
      <alignment horizontal="center" vertical="top" wrapText="1"/>
    </xf>
    <xf numFmtId="164" fontId="5" fillId="3" borderId="45" xfId="10" applyNumberFormat="1" applyFont="1" applyFill="1" applyBorder="1" applyAlignment="1">
      <alignment horizontal="center" vertical="top" wrapText="1"/>
    </xf>
    <xf numFmtId="164" fontId="5" fillId="3" borderId="52" xfId="0" applyNumberFormat="1" applyFont="1" applyFill="1" applyBorder="1" applyAlignment="1">
      <alignment horizontal="center" vertical="top" wrapText="1"/>
    </xf>
    <xf numFmtId="164" fontId="5" fillId="3" borderId="0" xfId="10" applyNumberFormat="1" applyFont="1" applyFill="1" applyBorder="1" applyAlignment="1">
      <alignment horizontal="center" vertical="top" wrapText="1"/>
    </xf>
    <xf numFmtId="164" fontId="5" fillId="0" borderId="45" xfId="0" applyNumberFormat="1" applyFont="1" applyFill="1" applyBorder="1" applyAlignment="1">
      <alignment horizontal="center" vertical="top"/>
    </xf>
    <xf numFmtId="164" fontId="23" fillId="0" borderId="52" xfId="10" applyNumberFormat="1" applyFont="1" applyFill="1" applyBorder="1" applyAlignment="1">
      <alignment horizontal="center" vertical="top" wrapText="1"/>
    </xf>
    <xf numFmtId="3" fontId="12" fillId="3" borderId="49"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164" fontId="27" fillId="3" borderId="0" xfId="0" applyNumberFormat="1" applyFont="1" applyFill="1" applyAlignment="1">
      <alignment vertical="top"/>
    </xf>
    <xf numFmtId="3" fontId="13" fillId="3" borderId="38" xfId="0" applyNumberFormat="1" applyFont="1" applyFill="1" applyBorder="1" applyAlignment="1">
      <alignment vertical="top" wrapText="1"/>
    </xf>
    <xf numFmtId="3" fontId="5" fillId="3" borderId="62" xfId="0" applyNumberFormat="1" applyFont="1" applyFill="1" applyBorder="1" applyAlignment="1">
      <alignment horizontal="center" vertical="center" wrapText="1"/>
    </xf>
    <xf numFmtId="49" fontId="5" fillId="3" borderId="19" xfId="0" applyNumberFormat="1" applyFont="1" applyFill="1" applyBorder="1" applyAlignment="1">
      <alignment vertical="top"/>
    </xf>
    <xf numFmtId="3" fontId="12" fillId="3" borderId="63" xfId="0" applyNumberFormat="1" applyFont="1" applyFill="1" applyBorder="1" applyAlignment="1">
      <alignment horizontal="center" vertical="center" wrapText="1"/>
    </xf>
    <xf numFmtId="164" fontId="5" fillId="3" borderId="58" xfId="10" applyNumberFormat="1" applyFont="1" applyFill="1" applyBorder="1" applyAlignment="1">
      <alignment horizontal="center" vertical="top" wrapText="1"/>
    </xf>
    <xf numFmtId="165" fontId="5" fillId="3" borderId="58" xfId="10" applyNumberFormat="1" applyFont="1" applyFill="1" applyBorder="1" applyAlignment="1">
      <alignment horizontal="center" vertical="top" wrapText="1"/>
    </xf>
    <xf numFmtId="3" fontId="5" fillId="0" borderId="0" xfId="0" applyNumberFormat="1" applyFont="1" applyBorder="1" applyAlignment="1">
      <alignment vertical="top"/>
    </xf>
    <xf numFmtId="49" fontId="12" fillId="0" borderId="10" xfId="0" applyNumberFormat="1" applyFont="1" applyBorder="1" applyAlignment="1">
      <alignment vertical="top"/>
    </xf>
    <xf numFmtId="3" fontId="5" fillId="3" borderId="0" xfId="0" applyNumberFormat="1" applyFont="1" applyFill="1" applyBorder="1" applyAlignment="1">
      <alignment horizontal="center" vertical="center" wrapText="1"/>
    </xf>
    <xf numFmtId="3" fontId="5" fillId="3" borderId="35" xfId="0" applyNumberFormat="1" applyFont="1" applyFill="1" applyBorder="1" applyAlignment="1">
      <alignment horizontal="center" vertical="center" wrapText="1"/>
    </xf>
    <xf numFmtId="3" fontId="5" fillId="3" borderId="32" xfId="0" applyNumberFormat="1" applyFont="1" applyFill="1" applyBorder="1" applyAlignment="1">
      <alignment horizontal="center" vertical="top" wrapText="1"/>
    </xf>
    <xf numFmtId="3" fontId="5" fillId="3" borderId="46" xfId="0" applyNumberFormat="1" applyFont="1" applyFill="1" applyBorder="1" applyAlignment="1">
      <alignment horizontal="left" vertical="top" wrapText="1"/>
    </xf>
    <xf numFmtId="3" fontId="5" fillId="3" borderId="0" xfId="0" applyNumberFormat="1" applyFont="1" applyFill="1" applyBorder="1" applyAlignment="1">
      <alignment horizontal="center" vertical="top"/>
    </xf>
    <xf numFmtId="3" fontId="5" fillId="3" borderId="34" xfId="0" applyNumberFormat="1" applyFont="1" applyFill="1" applyBorder="1" applyAlignment="1">
      <alignment horizontal="center" vertical="top" wrapText="1"/>
    </xf>
    <xf numFmtId="49" fontId="12" fillId="11" borderId="31" xfId="0" applyNumberFormat="1" applyFont="1" applyFill="1" applyBorder="1" applyAlignment="1">
      <alignment horizontal="center" vertical="top"/>
    </xf>
    <xf numFmtId="3" fontId="5" fillId="3" borderId="31"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1" fontId="5" fillId="3" borderId="62" xfId="0" applyNumberFormat="1" applyFont="1" applyFill="1" applyBorder="1" applyAlignment="1">
      <alignment horizontal="right" vertical="top"/>
    </xf>
    <xf numFmtId="3" fontId="5" fillId="3" borderId="32" xfId="0" applyNumberFormat="1" applyFont="1" applyFill="1" applyBorder="1" applyAlignment="1">
      <alignment horizontal="left" vertical="top" wrapText="1"/>
    </xf>
    <xf numFmtId="1" fontId="5" fillId="3" borderId="49" xfId="0" applyNumberFormat="1" applyFont="1" applyFill="1" applyBorder="1" applyAlignment="1">
      <alignment horizontal="center" vertical="top"/>
    </xf>
    <xf numFmtId="1" fontId="5" fillId="3" borderId="12" xfId="0" applyNumberFormat="1" applyFont="1" applyFill="1" applyBorder="1" applyAlignment="1">
      <alignment horizontal="center" vertical="top"/>
    </xf>
    <xf numFmtId="1" fontId="5" fillId="3" borderId="42" xfId="0" applyNumberFormat="1" applyFont="1" applyFill="1" applyBorder="1" applyAlignment="1">
      <alignment horizontal="right" vertical="top"/>
    </xf>
    <xf numFmtId="1" fontId="5" fillId="3" borderId="15" xfId="0" applyNumberFormat="1" applyFont="1" applyFill="1" applyBorder="1" applyAlignment="1">
      <alignment horizontal="right" vertical="top"/>
    </xf>
    <xf numFmtId="164" fontId="5" fillId="3" borderId="0" xfId="0" applyNumberFormat="1" applyFont="1" applyFill="1" applyBorder="1" applyAlignment="1">
      <alignment horizontal="center" vertical="top"/>
    </xf>
    <xf numFmtId="164" fontId="5" fillId="3" borderId="41" xfId="0" applyNumberFormat="1" applyFont="1" applyFill="1" applyBorder="1" applyAlignment="1">
      <alignment horizontal="center" vertical="top" wrapText="1"/>
    </xf>
    <xf numFmtId="164" fontId="5" fillId="0" borderId="0" xfId="0" applyNumberFormat="1" applyFont="1" applyBorder="1" applyAlignment="1">
      <alignment vertical="top"/>
    </xf>
    <xf numFmtId="164" fontId="5" fillId="0" borderId="10" xfId="0" applyNumberFormat="1" applyFont="1" applyBorder="1" applyAlignment="1">
      <alignment vertical="top"/>
    </xf>
    <xf numFmtId="3" fontId="27" fillId="3" borderId="0" xfId="0" applyNumberFormat="1" applyFont="1" applyFill="1" applyAlignment="1">
      <alignment vertical="top" wrapText="1"/>
    </xf>
    <xf numFmtId="3" fontId="27" fillId="3" borderId="0" xfId="0" applyNumberFormat="1" applyFont="1" applyFill="1" applyBorder="1" applyAlignment="1">
      <alignment vertical="top" wrapText="1"/>
    </xf>
    <xf numFmtId="49" fontId="12" fillId="2" borderId="10" xfId="0" applyNumberFormat="1" applyFont="1" applyFill="1" applyBorder="1" applyAlignment="1">
      <alignment horizontal="center" vertical="top"/>
    </xf>
    <xf numFmtId="3" fontId="12" fillId="0" borderId="12" xfId="0" applyNumberFormat="1" applyFont="1" applyBorder="1" applyAlignment="1">
      <alignment horizontal="center" vertical="top"/>
    </xf>
    <xf numFmtId="49" fontId="12" fillId="0" borderId="35" xfId="0" applyNumberFormat="1" applyFont="1" applyBorder="1" applyAlignment="1">
      <alignment vertical="top"/>
    </xf>
    <xf numFmtId="3" fontId="5" fillId="3" borderId="10" xfId="0" applyNumberFormat="1" applyFont="1" applyFill="1" applyBorder="1" applyAlignment="1">
      <alignment vertical="top" wrapText="1"/>
    </xf>
    <xf numFmtId="3" fontId="5" fillId="0" borderId="0" xfId="0" applyNumberFormat="1" applyFont="1" applyAlignment="1">
      <alignment vertical="top"/>
    </xf>
    <xf numFmtId="49" fontId="5" fillId="0" borderId="35" xfId="0" applyNumberFormat="1" applyFont="1" applyBorder="1" applyAlignment="1">
      <alignment horizontal="center" vertical="top"/>
    </xf>
    <xf numFmtId="3" fontId="5" fillId="3" borderId="0" xfId="1" applyNumberFormat="1" applyFont="1" applyFill="1" applyBorder="1" applyAlignment="1">
      <alignment horizontal="center" vertical="top" wrapText="1"/>
    </xf>
    <xf numFmtId="165" fontId="5" fillId="3" borderId="12" xfId="0" applyNumberFormat="1" applyFont="1" applyFill="1" applyBorder="1" applyAlignment="1">
      <alignment horizontal="center" vertical="top" wrapText="1"/>
    </xf>
    <xf numFmtId="49" fontId="12" fillId="11" borderId="31" xfId="0" applyNumberFormat="1" applyFont="1" applyFill="1" applyBorder="1" applyAlignment="1">
      <alignment vertical="top"/>
    </xf>
    <xf numFmtId="3" fontId="5" fillId="3" borderId="35" xfId="0" applyNumberFormat="1" applyFont="1" applyFill="1" applyBorder="1" applyAlignment="1">
      <alignment horizontal="center" vertical="center" textRotation="90" wrapText="1"/>
    </xf>
    <xf numFmtId="3" fontId="5" fillId="3" borderId="41" xfId="0" applyNumberFormat="1" applyFont="1" applyFill="1" applyBorder="1" applyAlignment="1">
      <alignment horizontal="center" vertical="top" wrapText="1"/>
    </xf>
    <xf numFmtId="1" fontId="5" fillId="3" borderId="46" xfId="0" applyNumberFormat="1" applyFont="1" applyFill="1" applyBorder="1" applyAlignment="1">
      <alignment horizontal="center" vertical="top"/>
    </xf>
    <xf numFmtId="0" fontId="5" fillId="3" borderId="13" xfId="0" applyNumberFormat="1" applyFont="1" applyFill="1" applyBorder="1" applyAlignment="1">
      <alignment horizontal="center" vertical="top"/>
    </xf>
    <xf numFmtId="1" fontId="5" fillId="3" borderId="15" xfId="0" applyNumberFormat="1" applyFont="1" applyFill="1" applyBorder="1" applyAlignment="1">
      <alignment horizontal="center" vertical="top"/>
    </xf>
    <xf numFmtId="0" fontId="5" fillId="3" borderId="58"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164" fontId="5" fillId="3" borderId="0" xfId="1" applyNumberFormat="1" applyFont="1" applyFill="1" applyBorder="1" applyAlignment="1">
      <alignment horizontal="center" vertical="top" wrapText="1"/>
    </xf>
    <xf numFmtId="164" fontId="5" fillId="3" borderId="10" xfId="1" applyNumberFormat="1" applyFont="1" applyFill="1" applyBorder="1" applyAlignment="1">
      <alignment horizontal="center" vertical="top" wrapText="1"/>
    </xf>
    <xf numFmtId="3" fontId="5" fillId="0" borderId="12" xfId="0" applyNumberFormat="1" applyFont="1" applyFill="1" applyBorder="1" applyAlignment="1">
      <alignment horizontal="left" vertical="top" wrapText="1"/>
    </xf>
    <xf numFmtId="3" fontId="5" fillId="3" borderId="11" xfId="0" applyNumberFormat="1" applyFont="1" applyFill="1" applyBorder="1" applyAlignment="1">
      <alignment vertical="top"/>
    </xf>
    <xf numFmtId="3" fontId="5" fillId="3" borderId="46" xfId="0" applyNumberFormat="1" applyFont="1" applyFill="1" applyBorder="1" applyAlignment="1">
      <alignment vertical="top"/>
    </xf>
    <xf numFmtId="3" fontId="5" fillId="3" borderId="33"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3" fontId="5" fillId="3" borderId="16" xfId="0" applyNumberFormat="1" applyFont="1" applyFill="1" applyBorder="1" applyAlignment="1">
      <alignment horizontal="center" vertical="top" wrapText="1"/>
    </xf>
    <xf numFmtId="3" fontId="5" fillId="3" borderId="10" xfId="0" applyNumberFormat="1" applyFont="1" applyFill="1" applyBorder="1" applyAlignment="1">
      <alignment horizontal="center" vertical="top" wrapText="1"/>
    </xf>
    <xf numFmtId="3" fontId="5" fillId="3" borderId="19"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xf>
    <xf numFmtId="3" fontId="5" fillId="3" borderId="13" xfId="0" applyNumberFormat="1" applyFont="1" applyFill="1" applyBorder="1" applyAlignment="1">
      <alignment horizontal="center" vertical="top" wrapText="1"/>
    </xf>
    <xf numFmtId="3" fontId="5" fillId="3" borderId="49" xfId="0" applyNumberFormat="1" applyFont="1" applyFill="1" applyBorder="1" applyAlignment="1">
      <alignment horizontal="center" vertical="top" wrapText="1"/>
    </xf>
    <xf numFmtId="165" fontId="5" fillId="3" borderId="13"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wrapText="1"/>
    </xf>
    <xf numFmtId="164" fontId="5" fillId="3" borderId="66"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38" xfId="0" applyNumberFormat="1" applyFont="1" applyFill="1" applyBorder="1" applyAlignment="1">
      <alignment horizontal="center" vertical="top" wrapText="1"/>
    </xf>
    <xf numFmtId="3" fontId="5" fillId="3" borderId="13"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3" fontId="5" fillId="3" borderId="58" xfId="0" applyNumberFormat="1" applyFont="1" applyFill="1" applyBorder="1" applyAlignment="1">
      <alignment horizontal="center" vertical="top"/>
    </xf>
    <xf numFmtId="3" fontId="5" fillId="3" borderId="42" xfId="0" applyNumberFormat="1" applyFont="1" applyFill="1" applyBorder="1" applyAlignment="1">
      <alignment horizontal="center" vertical="top"/>
    </xf>
    <xf numFmtId="165" fontId="5" fillId="3" borderId="13" xfId="0" applyNumberFormat="1" applyFont="1" applyFill="1" applyBorder="1" applyAlignment="1">
      <alignment horizontal="center" vertical="top"/>
    </xf>
    <xf numFmtId="165" fontId="5" fillId="3" borderId="12" xfId="0" applyNumberFormat="1" applyFont="1" applyFill="1" applyBorder="1" applyAlignment="1">
      <alignment horizontal="center" vertical="top"/>
    </xf>
    <xf numFmtId="164" fontId="5" fillId="3" borderId="64" xfId="0" applyNumberFormat="1" applyFont="1" applyFill="1" applyBorder="1" applyAlignment="1">
      <alignment horizontal="center" vertical="top"/>
    </xf>
    <xf numFmtId="164" fontId="5" fillId="3" borderId="16"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38" xfId="0" applyNumberFormat="1" applyFont="1" applyFill="1" applyBorder="1" applyAlignment="1">
      <alignment horizontal="center" vertical="top"/>
    </xf>
    <xf numFmtId="3" fontId="5" fillId="3" borderId="5"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49" xfId="0" applyNumberFormat="1" applyFont="1" applyFill="1" applyBorder="1" applyAlignment="1">
      <alignment horizontal="left" vertical="top" wrapText="1"/>
    </xf>
    <xf numFmtId="3" fontId="5" fillId="3" borderId="49" xfId="0" applyNumberFormat="1" applyFont="1" applyFill="1" applyBorder="1" applyAlignment="1">
      <alignment horizontal="center" vertical="top"/>
    </xf>
    <xf numFmtId="3" fontId="5" fillId="3" borderId="38"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3" fontId="11" fillId="3" borderId="41" xfId="0" applyNumberFormat="1" applyFont="1" applyFill="1" applyBorder="1" applyAlignment="1">
      <alignment horizontal="center" vertical="top"/>
    </xf>
    <xf numFmtId="3" fontId="11" fillId="3" borderId="31" xfId="0" applyNumberFormat="1" applyFont="1" applyFill="1" applyBorder="1" applyAlignment="1">
      <alignment horizontal="center" vertical="top"/>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5" fillId="3" borderId="3" xfId="0" applyNumberFormat="1" applyFont="1" applyFill="1" applyBorder="1" applyAlignment="1">
      <alignment horizontal="left" vertical="top" wrapText="1"/>
    </xf>
    <xf numFmtId="3" fontId="11" fillId="3" borderId="20" xfId="0" applyNumberFormat="1" applyFont="1" applyFill="1" applyBorder="1" applyAlignment="1">
      <alignment horizontal="center" vertical="center" textRotation="90" wrapText="1"/>
    </xf>
    <xf numFmtId="3" fontId="14" fillId="3" borderId="10"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49" fontId="5" fillId="0" borderId="16" xfId="0" applyNumberFormat="1" applyFont="1" applyBorder="1" applyAlignment="1">
      <alignment horizontal="center" vertical="top"/>
    </xf>
    <xf numFmtId="49" fontId="5" fillId="0" borderId="10" xfId="0" applyNumberFormat="1" applyFont="1" applyBorder="1" applyAlignment="1">
      <alignment horizontal="center" vertical="top"/>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3" fontId="13" fillId="3" borderId="10"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49" xfId="0" applyFont="1" applyFill="1" applyBorder="1" applyAlignment="1">
      <alignment horizontal="left" vertical="top" wrapText="1"/>
    </xf>
    <xf numFmtId="1" fontId="5" fillId="3" borderId="16" xfId="0" applyNumberFormat="1" applyFont="1" applyFill="1" applyBorder="1" applyAlignment="1">
      <alignment horizontal="center" vertical="top" wrapText="1"/>
    </xf>
    <xf numFmtId="1" fontId="5" fillId="3" borderId="13" xfId="0" applyNumberFormat="1" applyFont="1" applyFill="1" applyBorder="1" applyAlignment="1">
      <alignment horizontal="center" vertical="top"/>
    </xf>
    <xf numFmtId="3" fontId="12" fillId="3" borderId="4" xfId="0" applyNumberFormat="1" applyFont="1" applyFill="1" applyBorder="1" applyAlignment="1">
      <alignment horizontal="center" vertical="top" wrapText="1"/>
    </xf>
    <xf numFmtId="3" fontId="5" fillId="3" borderId="43" xfId="0" applyNumberFormat="1" applyFont="1" applyFill="1" applyBorder="1" applyAlignment="1">
      <alignment horizontal="left" vertical="top" wrapText="1"/>
    </xf>
    <xf numFmtId="3" fontId="17" fillId="3" borderId="3" xfId="0" applyNumberFormat="1" applyFont="1" applyFill="1" applyBorder="1" applyAlignment="1">
      <alignment horizontal="left" vertical="top" wrapText="1"/>
    </xf>
    <xf numFmtId="3" fontId="12" fillId="3" borderId="35"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center" textRotation="90" wrapText="1"/>
    </xf>
    <xf numFmtId="3" fontId="11" fillId="3" borderId="41" xfId="0" applyNumberFormat="1" applyFont="1" applyFill="1" applyBorder="1" applyAlignment="1">
      <alignment horizontal="left" vertical="top" wrapText="1"/>
    </xf>
    <xf numFmtId="3" fontId="11" fillId="3" borderId="43" xfId="0" applyNumberFormat="1" applyFont="1" applyFill="1" applyBorder="1" applyAlignment="1">
      <alignment horizontal="left" vertical="top" wrapText="1"/>
    </xf>
    <xf numFmtId="3" fontId="5" fillId="3" borderId="20" xfId="0" applyNumberFormat="1" applyFont="1" applyFill="1" applyBorder="1" applyAlignment="1">
      <alignment horizontal="center" vertical="center" textRotation="90" wrapText="1"/>
    </xf>
    <xf numFmtId="3" fontId="7" fillId="0" borderId="0" xfId="0" applyNumberFormat="1" applyFont="1" applyAlignment="1">
      <alignment horizontal="left" vertical="top" wrapText="1"/>
    </xf>
    <xf numFmtId="3" fontId="12" fillId="3" borderId="35" xfId="0" applyNumberFormat="1" applyFont="1" applyFill="1" applyBorder="1" applyAlignment="1">
      <alignment horizontal="center" vertical="top" wrapText="1"/>
    </xf>
    <xf numFmtId="164" fontId="5" fillId="3" borderId="6" xfId="0" applyNumberFormat="1" applyFont="1" applyFill="1" applyBorder="1" applyAlignment="1">
      <alignment horizontal="center" vertical="top" wrapText="1"/>
    </xf>
    <xf numFmtId="164" fontId="5" fillId="3" borderId="61" xfId="0" applyNumberFormat="1" applyFont="1" applyFill="1" applyBorder="1" applyAlignment="1">
      <alignment horizontal="center" vertical="top" wrapText="1"/>
    </xf>
    <xf numFmtId="164" fontId="5" fillId="3" borderId="8" xfId="0" applyNumberFormat="1" applyFont="1" applyFill="1" applyBorder="1" applyAlignment="1">
      <alignment horizontal="center" vertical="top" wrapText="1"/>
    </xf>
    <xf numFmtId="164" fontId="5" fillId="0" borderId="61" xfId="0" applyNumberFormat="1" applyFont="1" applyFill="1" applyBorder="1" applyAlignment="1">
      <alignment horizontal="center" vertical="top" wrapText="1"/>
    </xf>
    <xf numFmtId="3" fontId="5" fillId="3" borderId="12" xfId="1" applyNumberFormat="1" applyFont="1" applyFill="1" applyBorder="1" applyAlignment="1">
      <alignment horizontal="center" vertical="top" wrapText="1"/>
    </xf>
    <xf numFmtId="164" fontId="13" fillId="3" borderId="66" xfId="0" applyNumberFormat="1" applyFont="1" applyFill="1" applyBorder="1" applyAlignment="1">
      <alignment horizontal="center" vertical="top"/>
    </xf>
    <xf numFmtId="164" fontId="5" fillId="3" borderId="2" xfId="0" applyNumberFormat="1" applyFont="1" applyFill="1" applyBorder="1" applyAlignment="1">
      <alignment horizontal="center" vertical="top"/>
    </xf>
    <xf numFmtId="164" fontId="5" fillId="3" borderId="4" xfId="0" applyNumberFormat="1" applyFont="1" applyFill="1" applyBorder="1" applyAlignment="1">
      <alignment horizontal="center" vertical="top"/>
    </xf>
    <xf numFmtId="164" fontId="5" fillId="3" borderId="7" xfId="0" applyNumberFormat="1" applyFont="1" applyFill="1" applyBorder="1" applyAlignment="1">
      <alignment horizontal="center" vertical="top"/>
    </xf>
    <xf numFmtId="3" fontId="12" fillId="3" borderId="66" xfId="0" applyNumberFormat="1" applyFont="1" applyFill="1" applyBorder="1" applyAlignment="1">
      <alignment horizontal="left" vertical="top" wrapText="1"/>
    </xf>
    <xf numFmtId="164" fontId="12" fillId="4" borderId="43" xfId="0" applyNumberFormat="1" applyFont="1" applyFill="1" applyBorder="1" applyAlignment="1">
      <alignment horizontal="center" vertical="top" wrapText="1"/>
    </xf>
    <xf numFmtId="164" fontId="12" fillId="4" borderId="68" xfId="0" applyNumberFormat="1" applyFont="1" applyFill="1" applyBorder="1" applyAlignment="1">
      <alignment horizontal="center" vertical="top" wrapText="1"/>
    </xf>
    <xf numFmtId="164" fontId="17" fillId="4" borderId="23" xfId="0" applyNumberFormat="1" applyFont="1" applyFill="1" applyBorder="1" applyAlignment="1">
      <alignment horizontal="center" vertical="top" wrapText="1"/>
    </xf>
    <xf numFmtId="3" fontId="5" fillId="3" borderId="3" xfId="0" applyNumberFormat="1" applyFont="1" applyFill="1" applyBorder="1" applyAlignment="1">
      <alignment vertical="top" wrapText="1"/>
    </xf>
    <xf numFmtId="3" fontId="5" fillId="3" borderId="29" xfId="0" applyNumberFormat="1" applyFont="1" applyFill="1" applyBorder="1" applyAlignment="1">
      <alignment vertical="top" wrapText="1"/>
    </xf>
    <xf numFmtId="164" fontId="5" fillId="3" borderId="7" xfId="0" applyNumberFormat="1" applyFont="1" applyFill="1" applyBorder="1" applyAlignment="1">
      <alignment horizontal="center" vertical="top" wrapText="1"/>
    </xf>
    <xf numFmtId="164" fontId="12" fillId="4" borderId="1" xfId="0" applyNumberFormat="1" applyFont="1" applyFill="1" applyBorder="1" applyAlignment="1">
      <alignment horizontal="center" vertical="top" wrapText="1"/>
    </xf>
    <xf numFmtId="164" fontId="12" fillId="2" borderId="27" xfId="0" applyNumberFormat="1" applyFont="1" applyFill="1" applyBorder="1" applyAlignment="1">
      <alignment horizontal="center" vertical="top"/>
    </xf>
    <xf numFmtId="3" fontId="11" fillId="0" borderId="36" xfId="0" applyNumberFormat="1" applyFont="1" applyBorder="1" applyAlignment="1">
      <alignment horizontal="center" vertical="top"/>
    </xf>
    <xf numFmtId="164" fontId="11" fillId="3" borderId="0" xfId="0" applyNumberFormat="1" applyFont="1" applyFill="1" applyBorder="1" applyAlignment="1">
      <alignment horizontal="center" vertical="top"/>
    </xf>
    <xf numFmtId="165" fontId="12" fillId="10" borderId="52" xfId="0" applyNumberFormat="1" applyFont="1" applyFill="1" applyBorder="1" applyAlignment="1">
      <alignment horizontal="center" vertical="top" wrapText="1"/>
    </xf>
    <xf numFmtId="165" fontId="12" fillId="4" borderId="14" xfId="0" applyNumberFormat="1" applyFont="1" applyFill="1" applyBorder="1" applyAlignment="1">
      <alignment horizontal="center" vertical="top" wrapText="1"/>
    </xf>
    <xf numFmtId="165" fontId="5" fillId="0" borderId="14" xfId="0" applyNumberFormat="1" applyFont="1" applyBorder="1" applyAlignment="1">
      <alignment horizontal="center" vertical="top"/>
    </xf>
    <xf numFmtId="165" fontId="5" fillId="4" borderId="14" xfId="0" applyNumberFormat="1" applyFont="1" applyFill="1" applyBorder="1" applyAlignment="1">
      <alignment horizontal="center" vertical="top"/>
    </xf>
    <xf numFmtId="165" fontId="5" fillId="4" borderId="14" xfId="0" applyNumberFormat="1" applyFont="1" applyFill="1" applyBorder="1" applyAlignment="1">
      <alignment horizontal="center" vertical="top" wrapText="1"/>
    </xf>
    <xf numFmtId="165" fontId="5" fillId="10" borderId="14" xfId="0" applyNumberFormat="1" applyFont="1" applyFill="1" applyBorder="1" applyAlignment="1">
      <alignment horizontal="center" vertical="top" wrapText="1"/>
    </xf>
    <xf numFmtId="165" fontId="5" fillId="3" borderId="14" xfId="0" applyNumberFormat="1" applyFont="1" applyFill="1" applyBorder="1" applyAlignment="1">
      <alignment horizontal="center" vertical="top" wrapText="1"/>
    </xf>
    <xf numFmtId="165" fontId="5" fillId="3" borderId="7" xfId="0" applyNumberFormat="1" applyFont="1" applyFill="1" applyBorder="1" applyAlignment="1">
      <alignment horizontal="center" vertical="top"/>
    </xf>
    <xf numFmtId="1" fontId="5" fillId="3" borderId="45" xfId="0" applyNumberFormat="1" applyFont="1" applyFill="1" applyBorder="1" applyAlignment="1">
      <alignment horizontal="center" vertical="center"/>
    </xf>
    <xf numFmtId="164" fontId="12" fillId="4" borderId="70" xfId="0" applyNumberFormat="1" applyFont="1" applyFill="1" applyBorder="1" applyAlignment="1">
      <alignment horizontal="center" vertical="top" wrapText="1"/>
    </xf>
    <xf numFmtId="164" fontId="12" fillId="4" borderId="71" xfId="0" applyNumberFormat="1" applyFont="1" applyFill="1" applyBorder="1" applyAlignment="1">
      <alignment horizontal="center" vertical="top" wrapText="1"/>
    </xf>
    <xf numFmtId="164" fontId="5" fillId="3" borderId="72" xfId="0" applyNumberFormat="1" applyFont="1" applyFill="1" applyBorder="1" applyAlignment="1">
      <alignment horizontal="center" vertical="top" wrapText="1"/>
    </xf>
    <xf numFmtId="164" fontId="5" fillId="3" borderId="73" xfId="0" applyNumberFormat="1" applyFont="1" applyFill="1" applyBorder="1" applyAlignment="1">
      <alignment horizontal="center" vertical="top" wrapText="1"/>
    </xf>
    <xf numFmtId="164" fontId="5" fillId="3" borderId="33" xfId="0" applyNumberFormat="1" applyFont="1" applyFill="1" applyBorder="1" applyAlignment="1">
      <alignment horizontal="center" vertical="top" wrapText="1"/>
    </xf>
    <xf numFmtId="164" fontId="5" fillId="3" borderId="67" xfId="0" applyNumberFormat="1" applyFont="1" applyFill="1" applyBorder="1" applyAlignment="1">
      <alignment horizontal="center" vertical="top" wrapText="1"/>
    </xf>
    <xf numFmtId="164" fontId="5" fillId="0" borderId="9" xfId="0" applyNumberFormat="1" applyFont="1" applyFill="1" applyBorder="1" applyAlignment="1">
      <alignment horizontal="center" vertical="top"/>
    </xf>
    <xf numFmtId="164" fontId="5" fillId="0" borderId="11" xfId="0" applyNumberFormat="1" applyFont="1" applyFill="1" applyBorder="1" applyAlignment="1">
      <alignment horizontal="center" vertical="top"/>
    </xf>
    <xf numFmtId="164" fontId="5" fillId="0" borderId="72" xfId="0" applyNumberFormat="1" applyFont="1" applyFill="1" applyBorder="1" applyAlignment="1">
      <alignment horizontal="center" vertical="top" wrapText="1"/>
    </xf>
    <xf numFmtId="164" fontId="5" fillId="0" borderId="73" xfId="0" applyNumberFormat="1" applyFont="1" applyFill="1" applyBorder="1" applyAlignment="1">
      <alignment horizontal="center" vertical="top" wrapText="1"/>
    </xf>
    <xf numFmtId="164" fontId="5" fillId="5" borderId="9"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164" fontId="12" fillId="4" borderId="70" xfId="0" applyNumberFormat="1" applyFont="1" applyFill="1" applyBorder="1" applyAlignment="1">
      <alignment horizontal="center" vertical="top"/>
    </xf>
    <xf numFmtId="164" fontId="12" fillId="4" borderId="71" xfId="0" applyNumberFormat="1" applyFont="1" applyFill="1" applyBorder="1" applyAlignment="1">
      <alignment horizontal="center" vertical="top"/>
    </xf>
    <xf numFmtId="165" fontId="12" fillId="4" borderId="70" xfId="0" applyNumberFormat="1" applyFont="1" applyFill="1" applyBorder="1" applyAlignment="1">
      <alignment horizontal="center" vertical="top"/>
    </xf>
    <xf numFmtId="165" fontId="12" fillId="4" borderId="71" xfId="0" applyNumberFormat="1" applyFont="1" applyFill="1" applyBorder="1" applyAlignment="1">
      <alignment horizontal="center" vertical="top"/>
    </xf>
    <xf numFmtId="165" fontId="12" fillId="2" borderId="25" xfId="0" applyNumberFormat="1" applyFont="1" applyFill="1" applyBorder="1" applyAlignment="1">
      <alignment horizontal="center" vertical="top"/>
    </xf>
    <xf numFmtId="165" fontId="12" fillId="2" borderId="69" xfId="0" applyNumberFormat="1" applyFont="1" applyFill="1" applyBorder="1" applyAlignment="1">
      <alignment horizontal="center" vertical="top"/>
    </xf>
    <xf numFmtId="164" fontId="13" fillId="3" borderId="37" xfId="0" applyNumberFormat="1" applyFont="1" applyFill="1" applyBorder="1" applyAlignment="1">
      <alignment horizontal="center" vertical="top"/>
    </xf>
    <xf numFmtId="164" fontId="5" fillId="3" borderId="64" xfId="1" applyNumberFormat="1" applyFont="1" applyFill="1" applyBorder="1" applyAlignment="1">
      <alignment horizontal="center" vertical="top" wrapText="1"/>
    </xf>
    <xf numFmtId="164" fontId="5" fillId="3" borderId="17" xfId="1" applyNumberFormat="1" applyFont="1" applyFill="1" applyBorder="1" applyAlignment="1">
      <alignment horizontal="center" vertical="top" wrapText="1"/>
    </xf>
    <xf numFmtId="164" fontId="5" fillId="3" borderId="33" xfId="1" applyNumberFormat="1" applyFont="1" applyFill="1" applyBorder="1" applyAlignment="1">
      <alignment horizontal="center" vertical="top" wrapText="1"/>
    </xf>
    <xf numFmtId="164" fontId="5" fillId="3" borderId="67" xfId="1" applyNumberFormat="1" applyFont="1" applyFill="1" applyBorder="1" applyAlignment="1">
      <alignment horizontal="center" vertical="top" wrapText="1"/>
    </xf>
    <xf numFmtId="164" fontId="5" fillId="3" borderId="9" xfId="1" applyNumberFormat="1" applyFont="1" applyFill="1" applyBorder="1" applyAlignment="1">
      <alignment horizontal="center" vertical="top" wrapText="1"/>
    </xf>
    <xf numFmtId="164" fontId="5" fillId="3" borderId="11" xfId="1" applyNumberFormat="1" applyFont="1" applyFill="1" applyBorder="1" applyAlignment="1">
      <alignment horizontal="center" vertical="top" wrapText="1"/>
    </xf>
    <xf numFmtId="164" fontId="13" fillId="3" borderId="39" xfId="0" applyNumberFormat="1" applyFont="1" applyFill="1" applyBorder="1" applyAlignment="1">
      <alignment horizontal="center" vertical="top"/>
    </xf>
    <xf numFmtId="164" fontId="5" fillId="3" borderId="2" xfId="0" applyNumberFormat="1" applyFont="1" applyFill="1" applyBorder="1" applyAlignment="1">
      <alignment horizontal="center" vertical="top" wrapText="1"/>
    </xf>
    <xf numFmtId="164" fontId="5" fillId="3" borderId="4" xfId="0" applyNumberFormat="1" applyFont="1" applyFill="1" applyBorder="1" applyAlignment="1">
      <alignment horizontal="center" vertical="top" wrapText="1"/>
    </xf>
    <xf numFmtId="164" fontId="5" fillId="3" borderId="33" xfId="0" applyNumberFormat="1" applyFont="1" applyFill="1" applyBorder="1" applyAlignment="1">
      <alignment horizontal="center" vertical="top"/>
    </xf>
    <xf numFmtId="164" fontId="5" fillId="3" borderId="67" xfId="0" applyNumberFormat="1" applyFont="1" applyFill="1" applyBorder="1" applyAlignment="1">
      <alignment horizontal="center" vertical="top"/>
    </xf>
    <xf numFmtId="164" fontId="12" fillId="2" borderId="25" xfId="0" applyNumberFormat="1" applyFont="1" applyFill="1" applyBorder="1" applyAlignment="1">
      <alignment horizontal="center" vertical="top"/>
    </xf>
    <xf numFmtId="164" fontId="12" fillId="2" borderId="69" xfId="0" applyNumberFormat="1" applyFont="1" applyFill="1" applyBorder="1" applyAlignment="1">
      <alignment horizontal="center" vertical="top"/>
    </xf>
    <xf numFmtId="3" fontId="11" fillId="0" borderId="2" xfId="0" applyNumberFormat="1" applyFont="1" applyBorder="1" applyAlignment="1">
      <alignment horizontal="center" vertical="top"/>
    </xf>
    <xf numFmtId="3" fontId="11" fillId="0" borderId="4" xfId="0" applyNumberFormat="1" applyFont="1" applyBorder="1" applyAlignment="1">
      <alignment horizontal="center" vertical="top"/>
    </xf>
    <xf numFmtId="164" fontId="11" fillId="3" borderId="9" xfId="0" applyNumberFormat="1" applyFont="1" applyFill="1" applyBorder="1" applyAlignment="1">
      <alignment horizontal="center" vertical="top"/>
    </xf>
    <xf numFmtId="164" fontId="11" fillId="3" borderId="11" xfId="0" applyNumberFormat="1" applyFont="1" applyFill="1" applyBorder="1" applyAlignment="1">
      <alignment horizontal="center" vertical="top"/>
    </xf>
    <xf numFmtId="164" fontId="17" fillId="4" borderId="70" xfId="0" applyNumberFormat="1" applyFont="1" applyFill="1" applyBorder="1" applyAlignment="1">
      <alignment horizontal="center" vertical="top" wrapText="1"/>
    </xf>
    <xf numFmtId="164" fontId="17" fillId="4" borderId="71" xfId="0" applyNumberFormat="1" applyFont="1" applyFill="1" applyBorder="1" applyAlignment="1">
      <alignment horizontal="center" vertical="top" wrapText="1"/>
    </xf>
    <xf numFmtId="165" fontId="12" fillId="11" borderId="25" xfId="0" applyNumberFormat="1" applyFont="1" applyFill="1" applyBorder="1" applyAlignment="1">
      <alignment horizontal="center" vertical="top"/>
    </xf>
    <xf numFmtId="165" fontId="12" fillId="11" borderId="69" xfId="0" applyNumberFormat="1" applyFont="1" applyFill="1" applyBorder="1" applyAlignment="1">
      <alignment horizontal="center" vertical="top"/>
    </xf>
    <xf numFmtId="165" fontId="12" fillId="10" borderId="25" xfId="0" applyNumberFormat="1" applyFont="1" applyFill="1" applyBorder="1" applyAlignment="1">
      <alignment horizontal="center" vertical="top"/>
    </xf>
    <xf numFmtId="165" fontId="12" fillId="10" borderId="69" xfId="0" applyNumberFormat="1" applyFont="1" applyFill="1" applyBorder="1" applyAlignment="1">
      <alignment horizontal="center" vertical="top"/>
    </xf>
    <xf numFmtId="164" fontId="12" fillId="4" borderId="19" xfId="0" applyNumberFormat="1" applyFont="1" applyFill="1" applyBorder="1" applyAlignment="1">
      <alignment horizontal="center" vertical="top" wrapText="1"/>
    </xf>
    <xf numFmtId="164" fontId="23" fillId="0" borderId="38" xfId="10" applyNumberFormat="1" applyFont="1" applyFill="1" applyBorder="1" applyAlignment="1">
      <alignment horizontal="center" vertical="top" wrapText="1"/>
    </xf>
    <xf numFmtId="165" fontId="11" fillId="0" borderId="36" xfId="0" applyNumberFormat="1" applyFont="1" applyBorder="1" applyAlignment="1">
      <alignment horizontal="center" vertical="top"/>
    </xf>
    <xf numFmtId="165" fontId="11" fillId="0" borderId="3" xfId="0" applyNumberFormat="1" applyFont="1" applyBorder="1" applyAlignment="1">
      <alignment horizontal="center" vertical="top"/>
    </xf>
    <xf numFmtId="1" fontId="5" fillId="3" borderId="2" xfId="0" applyNumberFormat="1" applyFont="1" applyFill="1" applyBorder="1" applyAlignment="1">
      <alignment horizontal="center" vertical="top" wrapText="1"/>
    </xf>
    <xf numFmtId="1" fontId="5" fillId="3" borderId="4" xfId="0" applyNumberFormat="1" applyFont="1" applyFill="1" applyBorder="1" applyAlignment="1">
      <alignment horizontal="center" vertical="top" wrapText="1"/>
    </xf>
    <xf numFmtId="1" fontId="5" fillId="3" borderId="9" xfId="0" applyNumberFormat="1" applyFont="1" applyFill="1" applyBorder="1" applyAlignment="1">
      <alignment horizontal="center" vertical="top" wrapText="1"/>
    </xf>
    <xf numFmtId="1" fontId="5" fillId="3" borderId="11" xfId="0" applyNumberFormat="1" applyFont="1" applyFill="1" applyBorder="1" applyAlignment="1">
      <alignment horizontal="center" vertical="top" wrapText="1"/>
    </xf>
    <xf numFmtId="1" fontId="5" fillId="3" borderId="33" xfId="0" applyNumberFormat="1" applyFont="1" applyFill="1" applyBorder="1" applyAlignment="1">
      <alignment horizontal="center" vertical="top" wrapText="1"/>
    </xf>
    <xf numFmtId="1" fontId="5" fillId="3" borderId="67" xfId="0" applyNumberFormat="1" applyFont="1" applyFill="1" applyBorder="1" applyAlignment="1">
      <alignment horizontal="center" vertical="top" wrapText="1"/>
    </xf>
    <xf numFmtId="1" fontId="5" fillId="0" borderId="2" xfId="0" applyNumberFormat="1" applyFont="1" applyFill="1" applyBorder="1" applyAlignment="1">
      <alignment horizontal="center" vertical="top" wrapText="1"/>
    </xf>
    <xf numFmtId="1" fontId="5" fillId="0" borderId="4" xfId="0" applyNumberFormat="1" applyFont="1" applyFill="1" applyBorder="1" applyAlignment="1">
      <alignment horizontal="center" vertical="top" wrapText="1"/>
    </xf>
    <xf numFmtId="1" fontId="5" fillId="0" borderId="9" xfId="0" applyNumberFormat="1" applyFont="1" applyFill="1" applyBorder="1" applyAlignment="1">
      <alignment horizontal="center" vertical="top" wrapText="1"/>
    </xf>
    <xf numFmtId="1" fontId="5" fillId="0" borderId="11" xfId="0" applyNumberFormat="1" applyFont="1" applyFill="1" applyBorder="1" applyAlignment="1">
      <alignment horizontal="center" vertical="top" wrapText="1"/>
    </xf>
    <xf numFmtId="1" fontId="11" fillId="3" borderId="33" xfId="0" applyNumberFormat="1" applyFont="1" applyFill="1" applyBorder="1" applyAlignment="1">
      <alignment horizontal="center" vertical="top" wrapText="1"/>
    </xf>
    <xf numFmtId="1" fontId="11" fillId="3" borderId="67" xfId="0" applyNumberFormat="1" applyFont="1" applyFill="1" applyBorder="1" applyAlignment="1">
      <alignment horizontal="center" vertical="top" wrapText="1"/>
    </xf>
    <xf numFmtId="1" fontId="11" fillId="3" borderId="9" xfId="0" applyNumberFormat="1" applyFont="1" applyFill="1" applyBorder="1" applyAlignment="1">
      <alignment horizontal="center" vertical="top" wrapText="1"/>
    </xf>
    <xf numFmtId="1" fontId="11" fillId="3" borderId="11" xfId="0" applyNumberFormat="1" applyFont="1" applyFill="1" applyBorder="1" applyAlignment="1">
      <alignment horizontal="center" vertical="top" wrapText="1"/>
    </xf>
    <xf numFmtId="1" fontId="11" fillId="3" borderId="64" xfId="0" applyNumberFormat="1" applyFont="1" applyFill="1" applyBorder="1" applyAlignment="1">
      <alignment horizontal="center" vertical="top" wrapText="1"/>
    </xf>
    <xf numFmtId="1" fontId="11" fillId="3" borderId="17" xfId="0" applyNumberFormat="1" applyFont="1" applyFill="1" applyBorder="1" applyAlignment="1">
      <alignment horizontal="center" vertical="top" wrapText="1"/>
    </xf>
    <xf numFmtId="3" fontId="11" fillId="3" borderId="11" xfId="0" applyNumberFormat="1" applyFont="1" applyFill="1" applyBorder="1" applyAlignment="1">
      <alignment horizontal="left" vertical="top" wrapText="1"/>
    </xf>
    <xf numFmtId="3" fontId="5" fillId="3" borderId="18" xfId="0" applyNumberFormat="1" applyFont="1" applyFill="1" applyBorder="1" applyAlignment="1">
      <alignment horizontal="left" vertical="top" wrapText="1"/>
    </xf>
    <xf numFmtId="3" fontId="5" fillId="3" borderId="20" xfId="0" applyNumberFormat="1" applyFont="1" applyFill="1" applyBorder="1" applyAlignment="1">
      <alignment horizontal="left" vertical="top" wrapText="1"/>
    </xf>
    <xf numFmtId="3" fontId="5" fillId="3" borderId="67" xfId="0" applyNumberFormat="1" applyFont="1" applyFill="1" applyBorder="1" applyAlignment="1">
      <alignment horizontal="center" vertical="top" wrapText="1"/>
    </xf>
    <xf numFmtId="3" fontId="5" fillId="3" borderId="39" xfId="0" applyNumberFormat="1" applyFont="1" applyFill="1" applyBorder="1" applyAlignment="1">
      <alignment vertical="top" wrapText="1"/>
    </xf>
    <xf numFmtId="3" fontId="5" fillId="3" borderId="33" xfId="0" applyNumberFormat="1" applyFont="1" applyFill="1" applyBorder="1" applyAlignment="1">
      <alignment vertical="top" wrapText="1"/>
    </xf>
    <xf numFmtId="3" fontId="5" fillId="3" borderId="67" xfId="0" applyNumberFormat="1" applyFont="1" applyFill="1" applyBorder="1" applyAlignment="1">
      <alignment vertical="top" wrapText="1"/>
    </xf>
    <xf numFmtId="3" fontId="5" fillId="3" borderId="11" xfId="0" applyNumberFormat="1" applyFont="1" applyFill="1" applyBorder="1" applyAlignment="1">
      <alignment vertical="top" wrapText="1"/>
    </xf>
    <xf numFmtId="165" fontId="5" fillId="3" borderId="72" xfId="0" applyNumberFormat="1" applyFont="1" applyFill="1" applyBorder="1" applyAlignment="1">
      <alignment horizontal="center" vertical="top"/>
    </xf>
    <xf numFmtId="165" fontId="5" fillId="3" borderId="73" xfId="0" applyNumberFormat="1" applyFont="1" applyFill="1" applyBorder="1" applyAlignment="1">
      <alignment horizontal="center" vertical="top"/>
    </xf>
    <xf numFmtId="1" fontId="5" fillId="3" borderId="64" xfId="0" applyNumberFormat="1" applyFont="1" applyFill="1" applyBorder="1" applyAlignment="1">
      <alignment horizontal="center" vertical="center"/>
    </xf>
    <xf numFmtId="1" fontId="5" fillId="3" borderId="17" xfId="0" applyNumberFormat="1" applyFont="1" applyFill="1" applyBorder="1" applyAlignment="1">
      <alignment horizontal="center" vertical="center"/>
    </xf>
    <xf numFmtId="3" fontId="12" fillId="3" borderId="9" xfId="0" applyNumberFormat="1" applyFont="1" applyFill="1" applyBorder="1" applyAlignment="1">
      <alignment horizontal="left" vertical="top" wrapText="1"/>
    </xf>
    <xf numFmtId="3" fontId="12" fillId="3" borderId="11" xfId="0" applyNumberFormat="1" applyFont="1" applyFill="1" applyBorder="1" applyAlignment="1">
      <alignment horizontal="left" vertical="top" wrapText="1"/>
    </xf>
    <xf numFmtId="3" fontId="12" fillId="3" borderId="39" xfId="0" applyNumberFormat="1" applyFont="1" applyFill="1" applyBorder="1" applyAlignment="1">
      <alignment horizontal="left" vertical="top" wrapText="1"/>
    </xf>
    <xf numFmtId="0" fontId="5" fillId="3" borderId="9" xfId="0" applyFont="1" applyFill="1" applyBorder="1" applyAlignment="1">
      <alignment horizontal="center" vertical="top" wrapText="1"/>
    </xf>
    <xf numFmtId="0" fontId="5" fillId="3" borderId="11" xfId="0" applyFont="1" applyFill="1" applyBorder="1" applyAlignment="1">
      <alignment horizontal="center" vertical="top" wrapText="1"/>
    </xf>
    <xf numFmtId="164" fontId="5" fillId="0" borderId="64" xfId="0" applyNumberFormat="1" applyFont="1" applyFill="1" applyBorder="1" applyAlignment="1">
      <alignment horizontal="center" vertical="top" wrapText="1"/>
    </xf>
    <xf numFmtId="164" fontId="5" fillId="0" borderId="17" xfId="0" applyNumberFormat="1" applyFont="1" applyFill="1" applyBorder="1" applyAlignment="1">
      <alignment horizontal="center" vertical="top" wrapText="1"/>
    </xf>
    <xf numFmtId="164" fontId="5" fillId="0" borderId="18" xfId="0" applyNumberFormat="1" applyFont="1" applyFill="1" applyBorder="1" applyAlignment="1">
      <alignment horizontal="left" vertical="top" wrapText="1"/>
    </xf>
    <xf numFmtId="164" fontId="5" fillId="0" borderId="20" xfId="0" applyNumberFormat="1" applyFont="1" applyFill="1" applyBorder="1" applyAlignment="1">
      <alignment horizontal="left" vertical="top" wrapText="1"/>
    </xf>
    <xf numFmtId="3" fontId="5" fillId="3" borderId="2" xfId="0" applyNumberFormat="1" applyFont="1" applyFill="1" applyBorder="1" applyAlignment="1">
      <alignment horizontal="left" vertical="top" wrapText="1"/>
    </xf>
    <xf numFmtId="3" fontId="5" fillId="3" borderId="4" xfId="0" applyNumberFormat="1" applyFont="1" applyFill="1" applyBorder="1" applyAlignment="1">
      <alignment horizontal="left" vertical="top" wrapText="1"/>
    </xf>
    <xf numFmtId="3" fontId="5" fillId="0" borderId="33"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5" fillId="3" borderId="2" xfId="0" applyNumberFormat="1" applyFont="1" applyFill="1" applyBorder="1" applyAlignment="1">
      <alignment horizontal="left" vertical="top"/>
    </xf>
    <xf numFmtId="3" fontId="5" fillId="3" borderId="4" xfId="0" applyNumberFormat="1" applyFont="1" applyFill="1" applyBorder="1" applyAlignment="1">
      <alignment horizontal="left" vertical="top"/>
    </xf>
    <xf numFmtId="3" fontId="5" fillId="3" borderId="9" xfId="0" applyNumberFormat="1" applyFont="1" applyFill="1" applyBorder="1" applyAlignment="1">
      <alignment horizontal="left" vertical="top"/>
    </xf>
    <xf numFmtId="3" fontId="5" fillId="3" borderId="11" xfId="0" applyNumberFormat="1" applyFont="1" applyFill="1" applyBorder="1" applyAlignment="1">
      <alignment horizontal="left" vertical="top"/>
    </xf>
    <xf numFmtId="3" fontId="5" fillId="3" borderId="64" xfId="0" applyNumberFormat="1" applyFont="1" applyFill="1" applyBorder="1" applyAlignment="1">
      <alignment horizontal="left" vertical="top" wrapText="1"/>
    </xf>
    <xf numFmtId="3" fontId="5" fillId="3" borderId="17" xfId="0" applyNumberFormat="1" applyFont="1" applyFill="1" applyBorder="1" applyAlignment="1">
      <alignment horizontal="left" vertical="top" wrapText="1"/>
    </xf>
    <xf numFmtId="1" fontId="11" fillId="5" borderId="2" xfId="0" applyNumberFormat="1" applyFont="1" applyFill="1" applyBorder="1" applyAlignment="1">
      <alignment horizontal="center" vertical="top" wrapText="1"/>
    </xf>
    <xf numFmtId="1" fontId="11" fillId="5" borderId="4" xfId="0" applyNumberFormat="1" applyFont="1" applyFill="1" applyBorder="1" applyAlignment="1">
      <alignment horizontal="center" vertical="top" wrapText="1"/>
    </xf>
    <xf numFmtId="1" fontId="11" fillId="0" borderId="33" xfId="1" applyNumberFormat="1" applyFont="1" applyFill="1" applyBorder="1" applyAlignment="1">
      <alignment horizontal="center" vertical="top" wrapText="1"/>
    </xf>
    <xf numFmtId="1" fontId="11" fillId="0" borderId="67" xfId="1" applyNumberFormat="1" applyFont="1" applyFill="1" applyBorder="1" applyAlignment="1">
      <alignment horizontal="center" vertical="top" wrapText="1"/>
    </xf>
    <xf numFmtId="165" fontId="11" fillId="0" borderId="66" xfId="1" applyNumberFormat="1" applyFont="1" applyFill="1" applyBorder="1" applyAlignment="1">
      <alignment horizontal="center" vertical="top" wrapText="1"/>
    </xf>
    <xf numFmtId="165" fontId="11" fillId="0" borderId="39" xfId="1" applyNumberFormat="1" applyFont="1" applyFill="1" applyBorder="1" applyAlignment="1">
      <alignment horizontal="center" vertical="top" wrapText="1"/>
    </xf>
    <xf numFmtId="1" fontId="11" fillId="0" borderId="66" xfId="1" applyNumberFormat="1" applyFont="1" applyFill="1" applyBorder="1" applyAlignment="1">
      <alignment horizontal="center" vertical="top" wrapText="1"/>
    </xf>
    <xf numFmtId="1" fontId="11" fillId="0" borderId="39" xfId="1" applyNumberFormat="1" applyFont="1" applyFill="1" applyBorder="1" applyAlignment="1">
      <alignment horizontal="center" vertical="top" wrapText="1"/>
    </xf>
    <xf numFmtId="1" fontId="11" fillId="0" borderId="33" xfId="0" applyNumberFormat="1" applyFont="1" applyFill="1" applyBorder="1" applyAlignment="1">
      <alignment horizontal="center" vertical="top" wrapText="1"/>
    </xf>
    <xf numFmtId="1" fontId="11" fillId="0" borderId="67" xfId="0" applyNumberFormat="1" applyFont="1" applyFill="1" applyBorder="1" applyAlignment="1">
      <alignment horizontal="center" vertical="top" wrapText="1"/>
    </xf>
    <xf numFmtId="3" fontId="11" fillId="3" borderId="33" xfId="1" applyNumberFormat="1" applyFont="1" applyFill="1" applyBorder="1" applyAlignment="1">
      <alignment horizontal="center" vertical="top" wrapText="1"/>
    </xf>
    <xf numFmtId="3" fontId="11" fillId="3" borderId="67" xfId="1" applyNumberFormat="1" applyFont="1" applyFill="1" applyBorder="1" applyAlignment="1">
      <alignment horizontal="center" vertical="top" wrapText="1"/>
    </xf>
    <xf numFmtId="3" fontId="11" fillId="3" borderId="9" xfId="1" applyNumberFormat="1" applyFont="1" applyFill="1" applyBorder="1" applyAlignment="1">
      <alignment horizontal="center" vertical="top" wrapText="1"/>
    </xf>
    <xf numFmtId="3" fontId="11" fillId="3" borderId="11" xfId="1" applyNumberFormat="1" applyFont="1" applyFill="1" applyBorder="1" applyAlignment="1">
      <alignment horizontal="center" vertical="top" wrapText="1"/>
    </xf>
    <xf numFmtId="3" fontId="5" fillId="0" borderId="18" xfId="1" applyNumberFormat="1" applyFont="1" applyFill="1" applyBorder="1" applyAlignment="1">
      <alignment horizontal="center" vertical="top" wrapText="1"/>
    </xf>
    <xf numFmtId="3" fontId="5" fillId="0" borderId="20" xfId="1" applyNumberFormat="1" applyFont="1" applyFill="1" applyBorder="1" applyAlignment="1">
      <alignment horizontal="center" vertical="top" wrapText="1"/>
    </xf>
    <xf numFmtId="3" fontId="5" fillId="0" borderId="2" xfId="1" applyNumberFormat="1" applyFont="1" applyFill="1" applyBorder="1" applyAlignment="1">
      <alignment horizontal="center" vertical="top" wrapText="1"/>
    </xf>
    <xf numFmtId="3" fontId="5" fillId="0" borderId="4" xfId="1" applyNumberFormat="1"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12" xfId="0" applyFont="1" applyFill="1" applyBorder="1" applyAlignment="1">
      <alignment horizontal="center" vertical="top" wrapText="1"/>
    </xf>
    <xf numFmtId="3" fontId="11" fillId="3" borderId="12" xfId="0" applyNumberFormat="1" applyFont="1" applyFill="1" applyBorder="1" applyAlignment="1">
      <alignment horizontal="center" vertical="top"/>
    </xf>
    <xf numFmtId="0" fontId="5" fillId="3" borderId="49" xfId="0" applyNumberFormat="1" applyFont="1" applyFill="1" applyBorder="1" applyAlignment="1">
      <alignment horizontal="center" vertical="top"/>
    </xf>
    <xf numFmtId="3" fontId="11" fillId="5" borderId="5" xfId="0" applyNumberFormat="1" applyFont="1" applyFill="1" applyBorder="1" applyAlignment="1">
      <alignment horizontal="center" vertical="top"/>
    </xf>
    <xf numFmtId="0" fontId="5" fillId="0" borderId="36" xfId="0" applyFont="1" applyFill="1" applyBorder="1" applyAlignment="1">
      <alignment horizontal="center" vertical="top" wrapText="1"/>
    </xf>
    <xf numFmtId="0" fontId="5" fillId="0" borderId="0" xfId="0" applyFont="1" applyFill="1" applyBorder="1" applyAlignment="1">
      <alignment horizontal="center" vertical="top" wrapText="1"/>
    </xf>
    <xf numFmtId="3" fontId="11" fillId="3" borderId="14" xfId="0" applyNumberFormat="1" applyFont="1" applyFill="1" applyBorder="1" applyAlignment="1">
      <alignment horizontal="center" vertical="top"/>
    </xf>
    <xf numFmtId="3" fontId="11" fillId="3" borderId="0" xfId="0" applyNumberFormat="1" applyFont="1" applyFill="1" applyBorder="1" applyAlignment="1">
      <alignment horizontal="center" vertical="top"/>
    </xf>
    <xf numFmtId="3" fontId="11" fillId="3" borderId="45" xfId="0" applyNumberFormat="1" applyFont="1" applyFill="1" applyBorder="1" applyAlignment="1">
      <alignment horizontal="center" vertical="top"/>
    </xf>
    <xf numFmtId="3" fontId="5" fillId="0" borderId="1" xfId="0" applyNumberFormat="1" applyFont="1" applyFill="1" applyBorder="1" applyAlignment="1">
      <alignment horizontal="center" vertical="top"/>
    </xf>
    <xf numFmtId="3" fontId="5" fillId="3" borderId="52" xfId="0" applyNumberFormat="1" applyFont="1" applyFill="1" applyBorder="1" applyAlignment="1">
      <alignment vertical="top"/>
    </xf>
    <xf numFmtId="3" fontId="5" fillId="3" borderId="14" xfId="0" applyNumberFormat="1" applyFont="1" applyFill="1" applyBorder="1" applyAlignment="1">
      <alignment vertical="top"/>
    </xf>
    <xf numFmtId="3" fontId="5" fillId="0" borderId="1" xfId="0" applyNumberFormat="1" applyFont="1" applyFill="1" applyBorder="1" applyAlignment="1">
      <alignment vertical="top"/>
    </xf>
    <xf numFmtId="3" fontId="25" fillId="3" borderId="67" xfId="0" applyNumberFormat="1" applyFont="1" applyFill="1" applyBorder="1" applyAlignment="1">
      <alignment horizontal="center" vertical="top" wrapText="1"/>
    </xf>
    <xf numFmtId="1" fontId="12" fillId="3" borderId="0" xfId="0" applyNumberFormat="1" applyFont="1" applyFill="1" applyBorder="1" applyAlignment="1">
      <alignment horizontal="center" vertical="top"/>
    </xf>
    <xf numFmtId="1" fontId="12" fillId="3" borderId="52" xfId="0" applyNumberFormat="1" applyFont="1" applyFill="1" applyBorder="1" applyAlignment="1">
      <alignment horizontal="center" vertical="top"/>
    </xf>
    <xf numFmtId="1" fontId="5" fillId="3" borderId="14" xfId="0" applyNumberFormat="1" applyFont="1" applyFill="1" applyBorder="1" applyAlignment="1">
      <alignment horizontal="center" vertical="top"/>
    </xf>
    <xf numFmtId="1" fontId="5" fillId="3" borderId="45" xfId="0" applyNumberFormat="1" applyFont="1" applyFill="1" applyBorder="1" applyAlignment="1">
      <alignment horizontal="center" vertical="top"/>
    </xf>
    <xf numFmtId="1" fontId="5" fillId="3" borderId="52" xfId="0" applyNumberFormat="1" applyFont="1" applyFill="1" applyBorder="1" applyAlignment="1">
      <alignment horizontal="center" vertical="top"/>
    </xf>
    <xf numFmtId="1" fontId="5" fillId="0" borderId="45" xfId="0" applyNumberFormat="1" applyFont="1" applyFill="1" applyBorder="1" applyAlignment="1">
      <alignment horizontal="center" vertical="top"/>
    </xf>
    <xf numFmtId="1" fontId="5" fillId="3" borderId="14" xfId="10" applyNumberFormat="1" applyFont="1" applyFill="1" applyBorder="1" applyAlignment="1">
      <alignment horizontal="center" vertical="top" wrapText="1"/>
    </xf>
    <xf numFmtId="0" fontId="5" fillId="3" borderId="14" xfId="0" applyNumberFormat="1" applyFont="1" applyFill="1" applyBorder="1" applyAlignment="1">
      <alignment horizontal="center" vertical="top"/>
    </xf>
    <xf numFmtId="0" fontId="5" fillId="3" borderId="45" xfId="0" applyNumberFormat="1" applyFont="1" applyFill="1" applyBorder="1" applyAlignment="1">
      <alignment horizontal="center" vertical="top"/>
    </xf>
    <xf numFmtId="0" fontId="5" fillId="3" borderId="52" xfId="0" applyNumberFormat="1" applyFont="1" applyFill="1" applyBorder="1" applyAlignment="1">
      <alignment horizontal="center" vertical="top"/>
    </xf>
    <xf numFmtId="0" fontId="5" fillId="3" borderId="52" xfId="0" applyNumberFormat="1" applyFont="1" applyFill="1" applyBorder="1" applyAlignment="1">
      <alignment horizontal="center" vertical="top" wrapText="1"/>
    </xf>
    <xf numFmtId="0" fontId="5" fillId="0" borderId="14" xfId="0" applyNumberFormat="1" applyFont="1" applyFill="1" applyBorder="1" applyAlignment="1">
      <alignment horizontal="center" vertical="top"/>
    </xf>
    <xf numFmtId="165" fontId="5" fillId="0" borderId="45" xfId="0" applyNumberFormat="1" applyFont="1" applyFill="1" applyBorder="1" applyAlignment="1">
      <alignment horizontal="center" vertical="top"/>
    </xf>
    <xf numFmtId="0" fontId="5" fillId="0" borderId="1" xfId="0" applyNumberFormat="1" applyFont="1" applyBorder="1" applyAlignment="1">
      <alignment horizontal="center" vertical="top"/>
    </xf>
    <xf numFmtId="3" fontId="5" fillId="0" borderId="14" xfId="0" applyNumberFormat="1" applyFont="1" applyFill="1" applyBorder="1" applyAlignment="1">
      <alignment horizontal="center" vertical="top"/>
    </xf>
    <xf numFmtId="3" fontId="11" fillId="5" borderId="36" xfId="0" applyNumberFormat="1" applyFont="1" applyFill="1" applyBorder="1" applyAlignment="1">
      <alignment horizontal="center" vertical="top"/>
    </xf>
    <xf numFmtId="0" fontId="11" fillId="0" borderId="14" xfId="0" applyNumberFormat="1" applyFont="1" applyFill="1" applyBorder="1" applyAlignment="1">
      <alignment horizontal="center" vertical="top"/>
    </xf>
    <xf numFmtId="3" fontId="11" fillId="3" borderId="52" xfId="0" applyNumberFormat="1" applyFont="1" applyFill="1" applyBorder="1" applyAlignment="1">
      <alignment horizontal="center" vertical="top"/>
    </xf>
    <xf numFmtId="0" fontId="11" fillId="0" borderId="52" xfId="0" applyNumberFormat="1" applyFont="1" applyFill="1" applyBorder="1" applyAlignment="1">
      <alignment horizontal="center" vertical="top"/>
    </xf>
    <xf numFmtId="3" fontId="11" fillId="0" borderId="14" xfId="0" applyNumberFormat="1" applyFont="1" applyFill="1" applyBorder="1" applyAlignment="1">
      <alignment horizontal="center" vertical="top"/>
    </xf>
    <xf numFmtId="0" fontId="11" fillId="3" borderId="14" xfId="0" applyNumberFormat="1" applyFont="1" applyFill="1" applyBorder="1" applyAlignment="1">
      <alignment horizontal="center" vertical="top"/>
    </xf>
    <xf numFmtId="0" fontId="11" fillId="3" borderId="0" xfId="0" applyNumberFormat="1" applyFont="1" applyFill="1" applyBorder="1" applyAlignment="1">
      <alignment horizontal="center" vertical="top"/>
    </xf>
    <xf numFmtId="0" fontId="5" fillId="0" borderId="1" xfId="0" applyNumberFormat="1" applyFont="1" applyFill="1" applyBorder="1" applyAlignment="1">
      <alignment horizontal="center" vertical="top"/>
    </xf>
    <xf numFmtId="0" fontId="5" fillId="3" borderId="36" xfId="0" applyNumberFormat="1" applyFont="1" applyFill="1" applyBorder="1" applyAlignment="1">
      <alignment horizontal="center" vertical="top"/>
    </xf>
    <xf numFmtId="0" fontId="5" fillId="3" borderId="1" xfId="0" applyNumberFormat="1" applyFont="1" applyFill="1" applyBorder="1" applyAlignment="1">
      <alignment horizontal="center" vertical="top"/>
    </xf>
    <xf numFmtId="3" fontId="5" fillId="0" borderId="37" xfId="0" applyNumberFormat="1" applyFont="1" applyFill="1" applyBorder="1" applyAlignment="1">
      <alignment horizontal="center" vertical="top"/>
    </xf>
    <xf numFmtId="3" fontId="5" fillId="3" borderId="13" xfId="0" applyNumberFormat="1" applyFont="1" applyFill="1" applyBorder="1" applyAlignment="1">
      <alignment vertical="top"/>
    </xf>
    <xf numFmtId="0" fontId="11" fillId="0" borderId="13" xfId="0" applyNumberFormat="1" applyFont="1" applyFill="1" applyBorder="1" applyAlignment="1">
      <alignment horizontal="center" vertical="top"/>
    </xf>
    <xf numFmtId="0" fontId="11" fillId="0" borderId="12" xfId="0" applyNumberFormat="1" applyFont="1" applyFill="1" applyBorder="1" applyAlignment="1">
      <alignment horizontal="center" vertical="top"/>
    </xf>
    <xf numFmtId="3" fontId="11" fillId="0" borderId="49" xfId="0" applyNumberFormat="1" applyFont="1" applyFill="1" applyBorder="1" applyAlignment="1">
      <alignment horizontal="center" vertical="top"/>
    </xf>
    <xf numFmtId="165" fontId="12" fillId="0" borderId="8" xfId="0" applyNumberFormat="1" applyFont="1" applyBorder="1" applyAlignment="1">
      <alignment horizontal="center" vertical="center" textRotation="90" wrapText="1"/>
    </xf>
    <xf numFmtId="3" fontId="12" fillId="0" borderId="8" xfId="0" applyNumberFormat="1" applyFont="1" applyBorder="1" applyAlignment="1">
      <alignment horizontal="center" vertical="center" textRotation="90" wrapText="1"/>
    </xf>
    <xf numFmtId="3" fontId="12" fillId="0" borderId="73" xfId="0" applyNumberFormat="1" applyFont="1" applyBorder="1" applyAlignment="1">
      <alignment horizontal="center" vertical="center" textRotation="90" wrapText="1"/>
    </xf>
    <xf numFmtId="165" fontId="12" fillId="10" borderId="66" xfId="0" applyNumberFormat="1" applyFont="1" applyFill="1" applyBorder="1" applyAlignment="1">
      <alignment horizontal="center" vertical="top" wrapText="1"/>
    </xf>
    <xf numFmtId="165" fontId="12" fillId="10" borderId="39" xfId="0" applyNumberFormat="1" applyFont="1" applyFill="1" applyBorder="1" applyAlignment="1">
      <alignment horizontal="center" vertical="top" wrapText="1"/>
    </xf>
    <xf numFmtId="165" fontId="12" fillId="4" borderId="33" xfId="0" applyNumberFormat="1" applyFont="1" applyFill="1" applyBorder="1" applyAlignment="1">
      <alignment horizontal="center" vertical="top" wrapText="1"/>
    </xf>
    <xf numFmtId="165" fontId="12" fillId="4" borderId="67" xfId="0" applyNumberFormat="1" applyFont="1" applyFill="1" applyBorder="1" applyAlignment="1">
      <alignment horizontal="center" vertical="top" wrapText="1"/>
    </xf>
    <xf numFmtId="165" fontId="5" fillId="0" borderId="33" xfId="0" applyNumberFormat="1" applyFont="1" applyBorder="1" applyAlignment="1">
      <alignment horizontal="center" vertical="top"/>
    </xf>
    <xf numFmtId="165" fontId="5" fillId="0" borderId="67" xfId="0" applyNumberFormat="1" applyFont="1" applyBorder="1" applyAlignment="1">
      <alignment horizontal="center" vertical="top"/>
    </xf>
    <xf numFmtId="165" fontId="5" fillId="4" borderId="33" xfId="0" applyNumberFormat="1" applyFont="1" applyFill="1" applyBorder="1" applyAlignment="1">
      <alignment horizontal="center" vertical="top"/>
    </xf>
    <xf numFmtId="165" fontId="5" fillId="4" borderId="67" xfId="0" applyNumberFormat="1" applyFont="1" applyFill="1" applyBorder="1" applyAlignment="1">
      <alignment horizontal="center" vertical="top"/>
    </xf>
    <xf numFmtId="165" fontId="5" fillId="4" borderId="33"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3" fontId="12" fillId="0" borderId="6" xfId="0" applyNumberFormat="1" applyFont="1" applyBorder="1" applyAlignment="1">
      <alignment horizontal="center" vertical="center" textRotation="90" wrapText="1"/>
    </xf>
    <xf numFmtId="0" fontId="31" fillId="0" borderId="61" xfId="13" applyFont="1" applyBorder="1" applyAlignment="1">
      <alignment horizontal="center" vertical="center" textRotation="90" wrapText="1"/>
    </xf>
    <xf numFmtId="3" fontId="12" fillId="0" borderId="72" xfId="0" applyNumberFormat="1" applyFont="1" applyBorder="1" applyAlignment="1">
      <alignment horizontal="center" vertical="center" textRotation="90" wrapText="1"/>
    </xf>
    <xf numFmtId="165" fontId="12" fillId="0" borderId="7" xfId="0" applyNumberFormat="1" applyFont="1" applyBorder="1" applyAlignment="1">
      <alignment horizontal="center" vertical="center" textRotation="90" wrapText="1"/>
    </xf>
    <xf numFmtId="3" fontId="32" fillId="3" borderId="19" xfId="0" applyNumberFormat="1" applyFont="1" applyFill="1" applyBorder="1" applyAlignment="1">
      <alignment horizontal="left" vertical="top" wrapText="1"/>
    </xf>
    <xf numFmtId="3" fontId="25" fillId="0" borderId="21" xfId="0" applyNumberFormat="1" applyFont="1" applyFill="1" applyBorder="1" applyAlignment="1">
      <alignment horizontal="left" vertical="top" wrapText="1"/>
    </xf>
    <xf numFmtId="3" fontId="25" fillId="0" borderId="43" xfId="0" applyNumberFormat="1" applyFont="1" applyFill="1" applyBorder="1" applyAlignment="1">
      <alignment vertical="top" wrapText="1"/>
    </xf>
    <xf numFmtId="3" fontId="25" fillId="0" borderId="20" xfId="0" applyNumberFormat="1" applyFont="1" applyFill="1" applyBorder="1" applyAlignment="1">
      <alignment vertical="top" wrapText="1"/>
    </xf>
    <xf numFmtId="3" fontId="25" fillId="0" borderId="18" xfId="0" applyNumberFormat="1" applyFont="1" applyFill="1" applyBorder="1" applyAlignment="1">
      <alignment vertical="top" wrapText="1"/>
    </xf>
    <xf numFmtId="164" fontId="5" fillId="3" borderId="42" xfId="10" applyNumberFormat="1" applyFont="1" applyFill="1" applyBorder="1" applyAlignment="1">
      <alignment horizontal="center" vertical="top" wrapText="1"/>
    </xf>
    <xf numFmtId="3" fontId="5" fillId="0" borderId="9" xfId="0" applyNumberFormat="1" applyFont="1" applyBorder="1" applyAlignment="1">
      <alignment horizontal="center" vertical="top"/>
    </xf>
    <xf numFmtId="3" fontId="5" fillId="0" borderId="11" xfId="0" applyNumberFormat="1" applyFont="1" applyBorder="1" applyAlignment="1">
      <alignment horizontal="center" vertical="top"/>
    </xf>
    <xf numFmtId="165" fontId="5" fillId="0" borderId="10" xfId="0" applyNumberFormat="1" applyFont="1" applyBorder="1" applyAlignment="1">
      <alignment horizontal="center" vertical="top"/>
    </xf>
    <xf numFmtId="164" fontId="5" fillId="3" borderId="31" xfId="0" applyNumberFormat="1" applyFont="1" applyFill="1" applyBorder="1" applyAlignment="1">
      <alignment horizontal="center" vertical="top"/>
    </xf>
    <xf numFmtId="164" fontId="5" fillId="3" borderId="0" xfId="0" applyNumberFormat="1" applyFont="1" applyFill="1" applyBorder="1" applyAlignment="1">
      <alignment horizontal="center" vertical="top"/>
    </xf>
    <xf numFmtId="164" fontId="5" fillId="0" borderId="9" xfId="0" applyNumberFormat="1" applyFont="1" applyBorder="1" applyAlignment="1">
      <alignment horizontal="center" vertical="top"/>
    </xf>
    <xf numFmtId="164" fontId="5" fillId="0" borderId="11" xfId="0" applyNumberFormat="1" applyFont="1" applyBorder="1" applyAlignment="1">
      <alignment horizontal="center" vertical="top"/>
    </xf>
    <xf numFmtId="164" fontId="5" fillId="0" borderId="42" xfId="0" applyNumberFormat="1" applyFont="1" applyFill="1" applyBorder="1" applyAlignment="1">
      <alignment horizontal="center" vertical="top"/>
    </xf>
    <xf numFmtId="164" fontId="5" fillId="3" borderId="42" xfId="0" applyNumberFormat="1" applyFont="1" applyFill="1" applyBorder="1" applyAlignment="1">
      <alignment vertical="top" wrapText="1"/>
    </xf>
    <xf numFmtId="164" fontId="5" fillId="3" borderId="31"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164" fontId="5" fillId="3" borderId="9" xfId="0" applyNumberFormat="1" applyFont="1" applyFill="1" applyBorder="1" applyAlignment="1">
      <alignment horizontal="center" vertical="top"/>
    </xf>
    <xf numFmtId="1" fontId="5" fillId="3" borderId="0" xfId="0" applyNumberFormat="1" applyFont="1" applyFill="1" applyBorder="1" applyAlignment="1">
      <alignment horizontal="center" vertical="top"/>
    </xf>
    <xf numFmtId="3" fontId="5" fillId="3" borderId="9" xfId="0" applyNumberFormat="1" applyFont="1" applyFill="1" applyBorder="1" applyAlignment="1">
      <alignment horizontal="left" vertical="top" wrapText="1"/>
    </xf>
    <xf numFmtId="3" fontId="5" fillId="3" borderId="11" xfId="0" applyNumberFormat="1" applyFont="1" applyFill="1" applyBorder="1" applyAlignment="1">
      <alignment horizontal="left" vertical="top" wrapText="1"/>
    </xf>
    <xf numFmtId="3" fontId="5" fillId="0" borderId="32" xfId="0" applyNumberFormat="1" applyFont="1" applyFill="1" applyBorder="1" applyAlignment="1">
      <alignment horizontal="center" vertical="top"/>
    </xf>
    <xf numFmtId="1" fontId="5" fillId="3" borderId="46" xfId="0" applyNumberFormat="1" applyFont="1" applyFill="1" applyBorder="1" applyAlignment="1">
      <alignment horizontal="left" vertical="top" wrapText="1"/>
    </xf>
    <xf numFmtId="3" fontId="5" fillId="3" borderId="13"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wrapText="1"/>
    </xf>
    <xf numFmtId="3" fontId="5" fillId="3" borderId="49"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3" fontId="5" fillId="3" borderId="41" xfId="0" applyNumberFormat="1" applyFont="1" applyFill="1" applyBorder="1" applyAlignment="1">
      <alignment horizontal="left" vertical="top" wrapText="1"/>
    </xf>
    <xf numFmtId="3" fontId="5" fillId="3" borderId="43" xfId="0" applyNumberFormat="1" applyFont="1" applyFill="1" applyBorder="1" applyAlignment="1">
      <alignment horizontal="left"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wrapText="1"/>
    </xf>
    <xf numFmtId="3" fontId="5" fillId="3" borderId="20" xfId="0" applyNumberFormat="1" applyFont="1" applyFill="1" applyBorder="1" applyAlignment="1">
      <alignment horizontal="center" vertical="top" wrapText="1"/>
    </xf>
    <xf numFmtId="1" fontId="5" fillId="3" borderId="17" xfId="0" applyNumberFormat="1" applyFont="1" applyFill="1" applyBorder="1" applyAlignment="1">
      <alignment horizontal="center" vertical="top" wrapText="1"/>
    </xf>
    <xf numFmtId="1" fontId="5" fillId="3" borderId="20" xfId="0" applyNumberFormat="1" applyFont="1" applyFill="1" applyBorder="1" applyAlignment="1">
      <alignment horizontal="center" vertical="top" wrapText="1"/>
    </xf>
    <xf numFmtId="3" fontId="12" fillId="3" borderId="4"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xf>
    <xf numFmtId="3" fontId="5" fillId="3" borderId="20" xfId="0" applyNumberFormat="1" applyFont="1" applyFill="1" applyBorder="1" applyAlignment="1">
      <alignment horizontal="center" vertical="top"/>
    </xf>
    <xf numFmtId="1" fontId="5" fillId="3" borderId="39" xfId="0" applyNumberFormat="1" applyFont="1" applyFill="1" applyBorder="1" applyAlignment="1">
      <alignment horizontal="center" vertical="top" wrapText="1"/>
    </xf>
    <xf numFmtId="3" fontId="14" fillId="3" borderId="10"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164" fontId="5" fillId="3" borderId="42" xfId="0" applyNumberFormat="1" applyFont="1" applyFill="1" applyBorder="1" applyAlignment="1">
      <alignment horizontal="center" vertical="top"/>
    </xf>
    <xf numFmtId="3" fontId="5" fillId="3" borderId="4"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wrapText="1"/>
    </xf>
    <xf numFmtId="3" fontId="11" fillId="3" borderId="20" xfId="0" applyNumberFormat="1" applyFont="1" applyFill="1" applyBorder="1" applyAlignment="1">
      <alignment horizontal="center" vertical="center" textRotation="90" wrapText="1"/>
    </xf>
    <xf numFmtId="3" fontId="11" fillId="3" borderId="38"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2" fillId="3" borderId="12" xfId="0" applyNumberFormat="1" applyFont="1" applyFill="1" applyBorder="1" applyAlignment="1">
      <alignment horizontal="left" vertical="top" wrapText="1"/>
    </xf>
    <xf numFmtId="3" fontId="5" fillId="3" borderId="5" xfId="0" applyNumberFormat="1" applyFont="1" applyFill="1" applyBorder="1" applyAlignment="1">
      <alignment horizontal="left" vertical="top" wrapText="1"/>
    </xf>
    <xf numFmtId="3" fontId="5" fillId="3" borderId="0" xfId="0" applyNumberFormat="1" applyFont="1" applyFill="1" applyBorder="1" applyAlignment="1">
      <alignment horizontal="left"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164" fontId="5" fillId="3" borderId="42"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1"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18"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xf>
    <xf numFmtId="3" fontId="5" fillId="3" borderId="0" xfId="0" applyNumberFormat="1" applyFont="1" applyFill="1" applyBorder="1" applyAlignment="1">
      <alignment horizontal="center" vertical="top"/>
    </xf>
    <xf numFmtId="3" fontId="5" fillId="3" borderId="1" xfId="0" applyNumberFormat="1" applyFont="1" applyFill="1" applyBorder="1" applyAlignment="1">
      <alignment horizontal="center" vertical="top"/>
    </xf>
    <xf numFmtId="1" fontId="5" fillId="3" borderId="41"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1" fontId="5" fillId="3" borderId="64" xfId="0" applyNumberFormat="1" applyFont="1" applyFill="1" applyBorder="1" applyAlignment="1">
      <alignment horizontal="center" vertical="top" wrapText="1"/>
    </xf>
    <xf numFmtId="3" fontId="5" fillId="3" borderId="2" xfId="0" applyNumberFormat="1" applyFont="1" applyFill="1" applyBorder="1" applyAlignment="1">
      <alignment horizontal="center" vertical="top" wrapText="1"/>
    </xf>
    <xf numFmtId="3" fontId="5" fillId="3" borderId="66" xfId="0" applyNumberFormat="1" applyFont="1" applyFill="1" applyBorder="1" applyAlignment="1">
      <alignment horizontal="center" vertical="top" wrapText="1"/>
    </xf>
    <xf numFmtId="3" fontId="5" fillId="3" borderId="12" xfId="0" applyNumberFormat="1" applyFont="1" applyFill="1" applyBorder="1" applyAlignment="1">
      <alignment vertical="top" wrapText="1"/>
    </xf>
    <xf numFmtId="3" fontId="5" fillId="3" borderId="21" xfId="0" applyNumberFormat="1" applyFont="1" applyFill="1" applyBorder="1" applyAlignment="1">
      <alignment vertical="top" wrapText="1"/>
    </xf>
    <xf numFmtId="3" fontId="16" fillId="3" borderId="10" xfId="0" applyNumberFormat="1" applyFont="1" applyFill="1" applyBorder="1" applyAlignment="1">
      <alignment horizontal="left" vertical="top" wrapText="1"/>
    </xf>
    <xf numFmtId="3" fontId="5" fillId="3" borderId="52" xfId="0" applyNumberFormat="1" applyFont="1" applyFill="1" applyBorder="1" applyAlignment="1">
      <alignment horizontal="center" vertical="top" wrapText="1"/>
    </xf>
    <xf numFmtId="3" fontId="5" fillId="0" borderId="45" xfId="0" applyNumberFormat="1" applyFont="1" applyFill="1" applyBorder="1" applyAlignment="1">
      <alignment horizontal="center" vertical="top" wrapText="1"/>
    </xf>
    <xf numFmtId="3" fontId="5" fillId="3" borderId="12" xfId="0" applyNumberFormat="1" applyFont="1" applyFill="1" applyBorder="1" applyAlignment="1">
      <alignment horizontal="center" vertical="top" wrapText="1"/>
    </xf>
    <xf numFmtId="1" fontId="5" fillId="3" borderId="13" xfId="0" applyNumberFormat="1" applyFont="1" applyFill="1" applyBorder="1" applyAlignment="1">
      <alignment horizontal="center" vertical="top"/>
    </xf>
    <xf numFmtId="3" fontId="13" fillId="3" borderId="10" xfId="0" applyNumberFormat="1" applyFont="1" applyFill="1" applyBorder="1" applyAlignment="1">
      <alignment horizontal="left" vertical="top" wrapText="1"/>
    </xf>
    <xf numFmtId="3" fontId="5" fillId="3" borderId="49"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164" fontId="5" fillId="3" borderId="64"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17"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164" fontId="5" fillId="3" borderId="0" xfId="0" applyNumberFormat="1" applyFont="1" applyFill="1" applyBorder="1" applyAlignment="1">
      <alignment vertical="top"/>
    </xf>
    <xf numFmtId="3" fontId="5" fillId="3" borderId="32" xfId="1" applyNumberFormat="1" applyFont="1" applyFill="1" applyBorder="1" applyAlignment="1">
      <alignment horizontal="left" vertical="top" wrapText="1"/>
    </xf>
    <xf numFmtId="1" fontId="5" fillId="3" borderId="67" xfId="1" applyNumberFormat="1" applyFont="1" applyFill="1" applyBorder="1" applyAlignment="1">
      <alignment horizontal="center" vertical="top" wrapText="1"/>
    </xf>
    <xf numFmtId="1" fontId="5" fillId="3" borderId="33" xfId="1" applyNumberFormat="1" applyFont="1" applyFill="1" applyBorder="1" applyAlignment="1">
      <alignment horizontal="center" vertical="top" wrapText="1"/>
    </xf>
    <xf numFmtId="3" fontId="5" fillId="3" borderId="14" xfId="1" applyNumberFormat="1" applyFont="1" applyFill="1" applyBorder="1" applyAlignment="1">
      <alignment horizontal="center" vertical="top"/>
    </xf>
    <xf numFmtId="3" fontId="5" fillId="0" borderId="36" xfId="0" applyNumberFormat="1" applyFont="1" applyFill="1" applyBorder="1" applyAlignment="1">
      <alignment horizontal="center" vertical="top"/>
    </xf>
    <xf numFmtId="164" fontId="5" fillId="3" borderId="10" xfId="10" applyNumberFormat="1" applyFont="1" applyFill="1" applyBorder="1" applyAlignment="1">
      <alignment horizontal="center" vertical="top" wrapText="1"/>
    </xf>
    <xf numFmtId="3" fontId="5" fillId="0" borderId="12" xfId="0" applyNumberFormat="1" applyFont="1" applyBorder="1" applyAlignment="1">
      <alignment vertical="top"/>
    </xf>
    <xf numFmtId="164" fontId="5" fillId="0" borderId="9" xfId="0" applyNumberFormat="1" applyFont="1" applyBorder="1" applyAlignment="1">
      <alignment vertical="top"/>
    </xf>
    <xf numFmtId="164" fontId="5" fillId="0" borderId="11" xfId="0" applyNumberFormat="1" applyFont="1" applyBorder="1" applyAlignment="1">
      <alignment vertical="top"/>
    </xf>
    <xf numFmtId="164" fontId="5" fillId="3" borderId="0" xfId="0" applyNumberFormat="1" applyFont="1" applyFill="1" applyAlignment="1">
      <alignment vertical="top"/>
    </xf>
    <xf numFmtId="3" fontId="5" fillId="3" borderId="10"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wrapText="1"/>
    </xf>
    <xf numFmtId="1" fontId="27" fillId="3" borderId="41" xfId="0" applyNumberFormat="1" applyFont="1" applyFill="1" applyBorder="1" applyAlignment="1">
      <alignment horizontal="center" vertical="top" wrapText="1"/>
    </xf>
    <xf numFmtId="1" fontId="27" fillId="3" borderId="17" xfId="0" applyNumberFormat="1" applyFont="1" applyFill="1" applyBorder="1" applyAlignment="1">
      <alignment horizontal="center" vertical="top" wrapText="1"/>
    </xf>
    <xf numFmtId="3" fontId="27" fillId="3" borderId="17" xfId="0" applyNumberFormat="1" applyFont="1" applyFill="1" applyBorder="1" applyAlignment="1">
      <alignment horizontal="center" vertical="top" wrapText="1"/>
    </xf>
    <xf numFmtId="3" fontId="27" fillId="3" borderId="13" xfId="0" applyNumberFormat="1" applyFont="1" applyFill="1" applyBorder="1" applyAlignment="1">
      <alignment horizontal="left" vertical="top" wrapText="1"/>
    </xf>
    <xf numFmtId="3" fontId="27" fillId="3" borderId="67" xfId="0" applyNumberFormat="1" applyFont="1" applyFill="1" applyBorder="1" applyAlignment="1">
      <alignment horizontal="center" vertical="top" wrapText="1"/>
    </xf>
    <xf numFmtId="164" fontId="27" fillId="0" borderId="41" xfId="0" applyNumberFormat="1" applyFont="1" applyFill="1" applyBorder="1" applyAlignment="1">
      <alignment horizontal="center" vertical="top" wrapText="1"/>
    </xf>
    <xf numFmtId="164" fontId="27" fillId="0" borderId="17" xfId="0" applyNumberFormat="1" applyFont="1" applyFill="1" applyBorder="1" applyAlignment="1">
      <alignment horizontal="center" vertical="top" wrapText="1"/>
    </xf>
    <xf numFmtId="3" fontId="12" fillId="3" borderId="10" xfId="0" applyNumberFormat="1" applyFont="1" applyFill="1" applyBorder="1" applyAlignment="1">
      <alignment horizontal="left" vertical="top" wrapText="1"/>
    </xf>
    <xf numFmtId="164" fontId="5" fillId="3" borderId="10"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164" fontId="5" fillId="3" borderId="9" xfId="0" applyNumberFormat="1" applyFont="1" applyFill="1" applyBorder="1" applyAlignment="1">
      <alignment horizontal="center" vertical="top" wrapText="1"/>
    </xf>
    <xf numFmtId="3" fontId="5" fillId="3" borderId="31" xfId="0" applyNumberFormat="1" applyFont="1" applyFill="1" applyBorder="1" applyAlignment="1">
      <alignment horizontal="left" vertical="top" wrapText="1"/>
    </xf>
    <xf numFmtId="3" fontId="5" fillId="3" borderId="0" xfId="0" applyNumberFormat="1" applyFont="1" applyFill="1" applyBorder="1" applyAlignment="1">
      <alignment horizontal="left" vertical="top" wrapText="1"/>
    </xf>
    <xf numFmtId="164" fontId="5" fillId="3" borderId="0"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xf>
    <xf numFmtId="164" fontId="5" fillId="3" borderId="31"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xf>
    <xf numFmtId="164" fontId="5" fillId="3" borderId="0" xfId="0" applyNumberFormat="1" applyFont="1" applyFill="1" applyBorder="1" applyAlignment="1">
      <alignment horizontal="left" vertical="top" wrapText="1"/>
    </xf>
    <xf numFmtId="164" fontId="5" fillId="3" borderId="0"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164" fontId="5" fillId="3" borderId="31" xfId="0" applyNumberFormat="1" applyFont="1" applyFill="1" applyBorder="1" applyAlignment="1">
      <alignment horizontal="center" vertical="top"/>
    </xf>
    <xf numFmtId="3" fontId="34" fillId="3" borderId="10" xfId="0" applyNumberFormat="1" applyFont="1" applyFill="1" applyBorder="1" applyAlignment="1">
      <alignment horizontal="left" vertical="top" wrapText="1"/>
    </xf>
    <xf numFmtId="3" fontId="35" fillId="3" borderId="35" xfId="0" applyNumberFormat="1" applyFont="1" applyFill="1" applyBorder="1" applyAlignment="1">
      <alignment horizontal="center" vertical="top" wrapText="1"/>
    </xf>
    <xf numFmtId="3" fontId="27" fillId="3" borderId="12" xfId="1" applyNumberFormat="1" applyFont="1" applyFill="1" applyBorder="1" applyAlignment="1">
      <alignment horizontal="center" vertical="top" wrapText="1"/>
    </xf>
    <xf numFmtId="164" fontId="27" fillId="3" borderId="0" xfId="1" applyNumberFormat="1" applyFont="1" applyFill="1" applyBorder="1" applyAlignment="1">
      <alignment horizontal="center" vertical="top" wrapText="1"/>
    </xf>
    <xf numFmtId="164" fontId="27" fillId="3" borderId="10" xfId="1" applyNumberFormat="1" applyFont="1" applyFill="1" applyBorder="1" applyAlignment="1">
      <alignment horizontal="center" vertical="top" wrapText="1"/>
    </xf>
    <xf numFmtId="164" fontId="27" fillId="3" borderId="9" xfId="1" applyNumberFormat="1" applyFont="1" applyFill="1" applyBorder="1" applyAlignment="1">
      <alignment horizontal="center" vertical="top" wrapText="1"/>
    </xf>
    <xf numFmtId="164" fontId="27" fillId="3" borderId="11" xfId="1"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164" fontId="27" fillId="3" borderId="10"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3" fontId="13" fillId="3" borderId="34" xfId="0" applyNumberFormat="1" applyFont="1" applyFill="1" applyBorder="1" applyAlignment="1">
      <alignment horizontal="left" vertical="top" wrapText="1"/>
    </xf>
    <xf numFmtId="3" fontId="35" fillId="3" borderId="0"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xf>
    <xf numFmtId="164" fontId="5" fillId="3" borderId="0" xfId="0" applyNumberFormat="1" applyFont="1" applyFill="1" applyBorder="1" applyAlignment="1">
      <alignment horizontal="center" vertical="top"/>
    </xf>
    <xf numFmtId="164" fontId="5" fillId="3" borderId="11" xfId="0" applyNumberFormat="1" applyFont="1" applyFill="1" applyBorder="1" applyAlignment="1">
      <alignment horizontal="center" vertical="top"/>
    </xf>
    <xf numFmtId="3" fontId="5" fillId="3" borderId="39"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3" fontId="5" fillId="3" borderId="66" xfId="0" applyNumberFormat="1" applyFont="1" applyFill="1" applyBorder="1" applyAlignment="1">
      <alignment horizontal="center" vertical="top" wrapText="1"/>
    </xf>
    <xf numFmtId="164" fontId="36" fillId="3" borderId="31" xfId="0" applyNumberFormat="1" applyFont="1" applyFill="1" applyBorder="1" applyAlignment="1">
      <alignment horizontal="center" vertical="top"/>
    </xf>
    <xf numFmtId="164" fontId="36" fillId="3" borderId="10" xfId="0" applyNumberFormat="1" applyFont="1" applyFill="1" applyBorder="1" applyAlignment="1">
      <alignment horizontal="center" vertical="top"/>
    </xf>
    <xf numFmtId="164" fontId="36" fillId="3" borderId="0" xfId="0" applyNumberFormat="1" applyFont="1" applyFill="1" applyBorder="1" applyAlignment="1">
      <alignment horizontal="center" vertical="top"/>
    </xf>
    <xf numFmtId="164" fontId="36" fillId="3" borderId="9" xfId="0" applyNumberFormat="1" applyFont="1" applyFill="1" applyBorder="1" applyAlignment="1">
      <alignment horizontal="center" vertical="top"/>
    </xf>
    <xf numFmtId="164" fontId="36" fillId="3" borderId="11" xfId="0" applyNumberFormat="1" applyFont="1" applyFill="1" applyBorder="1" applyAlignment="1">
      <alignment horizontal="center" vertical="top"/>
    </xf>
    <xf numFmtId="3" fontId="36" fillId="3" borderId="12" xfId="0" applyNumberFormat="1" applyFont="1" applyFill="1" applyBorder="1" applyAlignment="1">
      <alignment horizontal="center" vertical="top"/>
    </xf>
    <xf numFmtId="3" fontId="36" fillId="3" borderId="49" xfId="0" applyNumberFormat="1" applyFont="1" applyFill="1" applyBorder="1" applyAlignment="1">
      <alignment horizontal="center" vertical="top"/>
    </xf>
    <xf numFmtId="164" fontId="36" fillId="3" borderId="37" xfId="0" applyNumberFormat="1" applyFont="1" applyFill="1" applyBorder="1" applyAlignment="1">
      <alignment horizontal="center" vertical="top"/>
    </xf>
    <xf numFmtId="164" fontId="36" fillId="3" borderId="38" xfId="0" applyNumberFormat="1" applyFont="1" applyFill="1" applyBorder="1" applyAlignment="1">
      <alignment horizontal="center" vertical="top"/>
    </xf>
    <xf numFmtId="164" fontId="36" fillId="3" borderId="52" xfId="0" applyNumberFormat="1" applyFont="1" applyFill="1" applyBorder="1" applyAlignment="1">
      <alignment horizontal="center" vertical="top"/>
    </xf>
    <xf numFmtId="164" fontId="36" fillId="3" borderId="66" xfId="0" applyNumberFormat="1" applyFont="1" applyFill="1" applyBorder="1" applyAlignment="1">
      <alignment horizontal="center" vertical="top"/>
    </xf>
    <xf numFmtId="164" fontId="36" fillId="3" borderId="39" xfId="0" applyNumberFormat="1" applyFont="1" applyFill="1" applyBorder="1" applyAlignment="1">
      <alignment horizontal="center" vertical="top"/>
    </xf>
    <xf numFmtId="3" fontId="28" fillId="3" borderId="12" xfId="0" applyNumberFormat="1" applyFont="1" applyFill="1" applyBorder="1" applyAlignment="1">
      <alignment horizontal="center" vertical="top"/>
    </xf>
    <xf numFmtId="164" fontId="28" fillId="3" borderId="31" xfId="0" applyNumberFormat="1" applyFont="1" applyFill="1" applyBorder="1" applyAlignment="1">
      <alignment horizontal="center" vertical="top"/>
    </xf>
    <xf numFmtId="164" fontId="28" fillId="3" borderId="10" xfId="0" applyNumberFormat="1" applyFont="1" applyFill="1" applyBorder="1" applyAlignment="1">
      <alignment horizontal="center" vertical="top"/>
    </xf>
    <xf numFmtId="164" fontId="28" fillId="3" borderId="0" xfId="0" applyNumberFormat="1" applyFont="1" applyFill="1" applyBorder="1" applyAlignment="1">
      <alignment horizontal="center" vertical="top"/>
    </xf>
    <xf numFmtId="164" fontId="28" fillId="3" borderId="9" xfId="0" applyNumberFormat="1" applyFont="1" applyFill="1" applyBorder="1" applyAlignment="1">
      <alignment horizontal="center" vertical="top"/>
    </xf>
    <xf numFmtId="164" fontId="28" fillId="3" borderId="11" xfId="0" applyNumberFormat="1" applyFont="1" applyFill="1" applyBorder="1" applyAlignment="1">
      <alignment horizontal="center" vertical="top"/>
    </xf>
    <xf numFmtId="3" fontId="28" fillId="3" borderId="49" xfId="0" applyNumberFormat="1" applyFont="1" applyFill="1" applyBorder="1" applyAlignment="1">
      <alignment horizontal="center" vertical="top"/>
    </xf>
    <xf numFmtId="164" fontId="28" fillId="3" borderId="37"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164" fontId="28" fillId="3" borderId="66" xfId="0" applyNumberFormat="1" applyFont="1" applyFill="1" applyBorder="1" applyAlignment="1">
      <alignment horizontal="center" vertical="top"/>
    </xf>
    <xf numFmtId="164" fontId="28" fillId="3" borderId="39" xfId="0" applyNumberFormat="1" applyFont="1" applyFill="1" applyBorder="1" applyAlignment="1">
      <alignment horizontal="center" vertical="top"/>
    </xf>
    <xf numFmtId="3" fontId="28" fillId="3" borderId="12" xfId="0" applyNumberFormat="1" applyFont="1" applyFill="1" applyBorder="1" applyAlignment="1">
      <alignment horizontal="center" vertical="top"/>
    </xf>
    <xf numFmtId="164" fontId="28" fillId="3" borderId="10" xfId="0" applyNumberFormat="1" applyFont="1" applyFill="1" applyBorder="1" applyAlignment="1">
      <alignment horizontal="center" vertical="top"/>
    </xf>
    <xf numFmtId="0" fontId="28" fillId="3" borderId="12" xfId="0" applyFont="1" applyFill="1" applyBorder="1" applyAlignment="1">
      <alignment horizontal="center" vertical="top" wrapText="1"/>
    </xf>
    <xf numFmtId="164" fontId="28" fillId="3" borderId="31" xfId="0" applyNumberFormat="1" applyFont="1" applyFill="1" applyBorder="1" applyAlignment="1">
      <alignment horizontal="center" vertical="top" wrapText="1"/>
    </xf>
    <xf numFmtId="164" fontId="28" fillId="3" borderId="10" xfId="0" applyNumberFormat="1" applyFont="1" applyFill="1" applyBorder="1" applyAlignment="1">
      <alignment horizontal="center" vertical="top" wrapText="1"/>
    </xf>
    <xf numFmtId="164" fontId="28" fillId="3" borderId="9" xfId="0" applyNumberFormat="1" applyFont="1" applyFill="1" applyBorder="1" applyAlignment="1">
      <alignment horizontal="center" vertical="top"/>
    </xf>
    <xf numFmtId="164" fontId="28" fillId="3" borderId="11" xfId="0" applyNumberFormat="1" applyFont="1" applyFill="1" applyBorder="1" applyAlignment="1">
      <alignment horizontal="center" vertical="top"/>
    </xf>
    <xf numFmtId="164" fontId="28" fillId="3" borderId="0" xfId="0" applyNumberFormat="1" applyFont="1" applyFill="1" applyBorder="1" applyAlignment="1">
      <alignment horizontal="center" vertical="top"/>
    </xf>
    <xf numFmtId="3" fontId="28" fillId="3" borderId="12"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9" xfId="0" applyNumberFormat="1" applyFont="1" applyFill="1" applyBorder="1" applyAlignment="1">
      <alignment horizontal="center" vertical="top" wrapText="1"/>
    </xf>
    <xf numFmtId="3" fontId="28" fillId="3" borderId="31" xfId="0" applyNumberFormat="1" applyFont="1" applyFill="1" applyBorder="1" applyAlignment="1">
      <alignment horizontal="center" vertical="top" wrapText="1"/>
    </xf>
    <xf numFmtId="164" fontId="28" fillId="3" borderId="11" xfId="0" applyNumberFormat="1" applyFont="1" applyFill="1" applyBorder="1" applyAlignment="1">
      <alignment horizontal="center" vertical="top" wrapText="1"/>
    </xf>
    <xf numFmtId="164" fontId="28" fillId="3" borderId="9" xfId="0" applyNumberFormat="1" applyFont="1" applyFill="1" applyBorder="1" applyAlignment="1">
      <alignment vertical="top" wrapText="1"/>
    </xf>
    <xf numFmtId="164" fontId="28" fillId="3" borderId="10" xfId="0" applyNumberFormat="1" applyFont="1" applyFill="1" applyBorder="1" applyAlignment="1">
      <alignment vertical="top" wrapText="1"/>
    </xf>
    <xf numFmtId="164" fontId="28" fillId="3" borderId="11" xfId="0" applyNumberFormat="1" applyFont="1" applyFill="1" applyBorder="1" applyAlignment="1">
      <alignment vertical="top" wrapText="1"/>
    </xf>
    <xf numFmtId="164" fontId="28" fillId="3" borderId="0" xfId="0" applyNumberFormat="1" applyFont="1" applyFill="1" applyBorder="1" applyAlignment="1">
      <alignment vertical="top" wrapText="1"/>
    </xf>
    <xf numFmtId="3" fontId="28" fillId="0" borderId="12" xfId="0" applyNumberFormat="1" applyFont="1" applyBorder="1" applyAlignment="1">
      <alignment horizontal="center" vertical="top"/>
    </xf>
    <xf numFmtId="164" fontId="28" fillId="0" borderId="31" xfId="0" applyNumberFormat="1" applyFont="1" applyBorder="1" applyAlignment="1">
      <alignment horizontal="center" vertical="top"/>
    </xf>
    <xf numFmtId="164" fontId="28" fillId="0" borderId="10" xfId="0" applyNumberFormat="1" applyFont="1" applyBorder="1" applyAlignment="1">
      <alignment horizontal="center" vertical="top"/>
    </xf>
    <xf numFmtId="164" fontId="28" fillId="0" borderId="0" xfId="0" applyNumberFormat="1" applyFont="1" applyBorder="1" applyAlignment="1">
      <alignment horizontal="center" vertical="top"/>
    </xf>
    <xf numFmtId="164" fontId="28" fillId="0" borderId="9" xfId="0" applyNumberFormat="1" applyFont="1" applyBorder="1" applyAlignment="1">
      <alignment horizontal="center" vertical="top"/>
    </xf>
    <xf numFmtId="164" fontId="28" fillId="0" borderId="11" xfId="0" applyNumberFormat="1" applyFont="1" applyBorder="1" applyAlignment="1">
      <alignment horizontal="center" vertical="top"/>
    </xf>
    <xf numFmtId="164" fontId="28" fillId="3" borderId="0" xfId="10" applyNumberFormat="1" applyFont="1" applyFill="1" applyBorder="1" applyAlignment="1">
      <alignment horizontal="center" vertical="top" wrapText="1"/>
    </xf>
    <xf numFmtId="164" fontId="28" fillId="3" borderId="10" xfId="10" applyNumberFormat="1" applyFont="1" applyFill="1" applyBorder="1" applyAlignment="1">
      <alignment horizontal="center" vertical="top" wrapText="1"/>
    </xf>
    <xf numFmtId="3" fontId="28" fillId="3" borderId="12" xfId="1" applyNumberFormat="1" applyFont="1" applyFill="1" applyBorder="1" applyAlignment="1">
      <alignment horizontal="center" vertical="top" wrapText="1"/>
    </xf>
    <xf numFmtId="164" fontId="28" fillId="3" borderId="31" xfId="1" applyNumberFormat="1" applyFont="1" applyFill="1" applyBorder="1" applyAlignment="1">
      <alignment horizontal="center" vertical="top" wrapText="1"/>
    </xf>
    <xf numFmtId="164" fontId="28" fillId="3" borderId="10" xfId="1" applyNumberFormat="1" applyFont="1" applyFill="1" applyBorder="1" applyAlignment="1">
      <alignment horizontal="center" vertical="top" wrapText="1"/>
    </xf>
    <xf numFmtId="164" fontId="28" fillId="3" borderId="0" xfId="1" applyNumberFormat="1" applyFont="1" applyFill="1" applyBorder="1" applyAlignment="1">
      <alignment horizontal="center" vertical="top" wrapText="1"/>
    </xf>
    <xf numFmtId="164" fontId="28" fillId="3" borderId="9" xfId="1" applyNumberFormat="1" applyFont="1" applyFill="1" applyBorder="1" applyAlignment="1">
      <alignment horizontal="center" vertical="top" wrapText="1"/>
    </xf>
    <xf numFmtId="3" fontId="28" fillId="0" borderId="12" xfId="0" applyNumberFormat="1" applyFont="1" applyFill="1" applyBorder="1" applyAlignment="1">
      <alignment horizontal="center" vertical="top"/>
    </xf>
    <xf numFmtId="164" fontId="28" fillId="0" borderId="9" xfId="0" applyNumberFormat="1" applyFont="1" applyFill="1" applyBorder="1" applyAlignment="1">
      <alignment horizontal="center" vertical="top"/>
    </xf>
    <xf numFmtId="164" fontId="28" fillId="0" borderId="10" xfId="0" applyNumberFormat="1" applyFont="1" applyFill="1" applyBorder="1" applyAlignment="1">
      <alignment horizontal="center" vertical="top"/>
    </xf>
    <xf numFmtId="164" fontId="28" fillId="0" borderId="11" xfId="0" applyNumberFormat="1" applyFont="1" applyFill="1" applyBorder="1" applyAlignment="1">
      <alignment horizontal="center" vertical="top"/>
    </xf>
    <xf numFmtId="164" fontId="28" fillId="0" borderId="0"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3" fontId="5" fillId="3" borderId="31" xfId="0" applyNumberFormat="1" applyFont="1" applyFill="1" applyBorder="1" applyAlignment="1">
      <alignment horizontal="left" vertical="top" wrapText="1"/>
    </xf>
    <xf numFmtId="3" fontId="5" fillId="3" borderId="0" xfId="0" applyNumberFormat="1" applyFont="1" applyFill="1" applyBorder="1" applyAlignment="1">
      <alignment horizontal="left" vertical="top" wrapText="1"/>
    </xf>
    <xf numFmtId="164" fontId="5" fillId="3" borderId="0" xfId="0" applyNumberFormat="1" applyFont="1" applyFill="1" applyBorder="1" applyAlignment="1">
      <alignment horizontal="center" vertical="top"/>
    </xf>
    <xf numFmtId="3" fontId="5" fillId="3" borderId="39" xfId="0" applyNumberFormat="1" applyFont="1" applyFill="1" applyBorder="1" applyAlignment="1">
      <alignment horizontal="center" vertical="top" wrapText="1"/>
    </xf>
    <xf numFmtId="3" fontId="11" fillId="3" borderId="13" xfId="0" applyNumberFormat="1" applyFont="1" applyFill="1" applyBorder="1" applyAlignment="1">
      <alignment vertical="top" wrapText="1"/>
    </xf>
    <xf numFmtId="3" fontId="11" fillId="3" borderId="21" xfId="0" applyNumberFormat="1" applyFont="1" applyFill="1" applyBorder="1" applyAlignment="1">
      <alignment vertical="top" wrapText="1"/>
    </xf>
    <xf numFmtId="1" fontId="33" fillId="3" borderId="41" xfId="0" applyNumberFormat="1" applyFont="1" applyFill="1" applyBorder="1" applyAlignment="1">
      <alignment horizontal="center" vertical="top" wrapText="1"/>
    </xf>
    <xf numFmtId="3" fontId="11" fillId="3" borderId="18" xfId="0" applyNumberFormat="1" applyFont="1" applyFill="1" applyBorder="1" applyAlignment="1">
      <alignment horizontal="left" vertical="top" wrapText="1"/>
    </xf>
    <xf numFmtId="1" fontId="33" fillId="3" borderId="17" xfId="0" applyNumberFormat="1" applyFont="1" applyFill="1" applyBorder="1" applyAlignment="1">
      <alignment horizontal="center" vertical="top" wrapText="1"/>
    </xf>
    <xf numFmtId="3" fontId="11" fillId="3" borderId="20"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wrapText="1"/>
    </xf>
    <xf numFmtId="164" fontId="28" fillId="3" borderId="0" xfId="10" applyNumberFormat="1" applyFont="1" applyFill="1" applyBorder="1" applyAlignment="1">
      <alignment horizontal="center" vertical="top"/>
    </xf>
    <xf numFmtId="164" fontId="28" fillId="3" borderId="10" xfId="10" applyNumberFormat="1" applyFont="1" applyFill="1" applyBorder="1" applyAlignment="1">
      <alignment horizontal="center" vertical="top"/>
    </xf>
    <xf numFmtId="164" fontId="28" fillId="3" borderId="11" xfId="1" applyNumberFormat="1" applyFont="1" applyFill="1" applyBorder="1" applyAlignment="1">
      <alignment horizontal="center" vertical="top" wrapText="1"/>
    </xf>
    <xf numFmtId="3" fontId="27" fillId="3" borderId="35" xfId="0" applyNumberFormat="1" applyFont="1" applyFill="1" applyBorder="1" applyAlignment="1">
      <alignment horizontal="center" vertical="top" wrapText="1"/>
    </xf>
    <xf numFmtId="164" fontId="27" fillId="3" borderId="9" xfId="0" applyNumberFormat="1" applyFont="1" applyFill="1" applyBorder="1" applyAlignment="1">
      <alignment horizontal="center" vertical="top"/>
    </xf>
    <xf numFmtId="164" fontId="27" fillId="3" borderId="11" xfId="0" applyNumberFormat="1" applyFont="1" applyFill="1" applyBorder="1" applyAlignment="1">
      <alignment horizontal="center" vertical="top"/>
    </xf>
    <xf numFmtId="165" fontId="5" fillId="3" borderId="10" xfId="0" applyNumberFormat="1" applyFont="1" applyFill="1" applyBorder="1" applyAlignment="1">
      <alignment horizontal="center" vertical="top"/>
    </xf>
    <xf numFmtId="164" fontId="28" fillId="3" borderId="10" xfId="0" applyNumberFormat="1" applyFont="1" applyFill="1" applyBorder="1" applyAlignment="1">
      <alignment horizontal="center" vertical="top" wrapText="1"/>
    </xf>
    <xf numFmtId="1" fontId="27" fillId="3" borderId="41" xfId="0" applyNumberFormat="1" applyFont="1" applyFill="1" applyBorder="1" applyAlignment="1">
      <alignment horizontal="center" vertical="top" wrapText="1"/>
    </xf>
    <xf numFmtId="164" fontId="5" fillId="3" borderId="10" xfId="0" applyNumberFormat="1" applyFont="1" applyFill="1" applyBorder="1" applyAlignment="1">
      <alignment horizontal="center" vertical="top"/>
    </xf>
    <xf numFmtId="164" fontId="28" fillId="3" borderId="10" xfId="0" applyNumberFormat="1" applyFont="1" applyFill="1" applyBorder="1" applyAlignment="1">
      <alignment horizontal="center" vertical="top"/>
    </xf>
    <xf numFmtId="164" fontId="5" fillId="3" borderId="0"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xf>
    <xf numFmtId="164" fontId="28" fillId="3" borderId="31" xfId="0" applyNumberFormat="1" applyFont="1" applyFill="1" applyBorder="1" applyAlignment="1">
      <alignment horizontal="center" vertical="top" wrapText="1"/>
    </xf>
    <xf numFmtId="3" fontId="28" fillId="3" borderId="12" xfId="0" applyNumberFormat="1" applyFont="1" applyFill="1" applyBorder="1" applyAlignment="1">
      <alignment horizontal="center" vertical="top"/>
    </xf>
    <xf numFmtId="164" fontId="28" fillId="3" borderId="31"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1" fontId="27" fillId="3" borderId="17" xfId="0" applyNumberFormat="1" applyFont="1" applyFill="1" applyBorder="1" applyAlignment="1">
      <alignment horizontal="center" vertical="top" wrapText="1"/>
    </xf>
    <xf numFmtId="3" fontId="27" fillId="3" borderId="29" xfId="0" applyNumberFormat="1" applyFont="1" applyFill="1" applyBorder="1" applyAlignment="1">
      <alignment horizontal="center" vertical="top"/>
    </xf>
    <xf numFmtId="164" fontId="27" fillId="3" borderId="29" xfId="0" applyNumberFormat="1" applyFont="1" applyFill="1" applyBorder="1" applyAlignment="1">
      <alignment horizontal="center" vertical="top"/>
    </xf>
    <xf numFmtId="164" fontId="27" fillId="3" borderId="3" xfId="0" applyNumberFormat="1" applyFont="1" applyFill="1" applyBorder="1" applyAlignment="1">
      <alignment horizontal="center" vertical="top"/>
    </xf>
    <xf numFmtId="164" fontId="27" fillId="3" borderId="36" xfId="0" applyNumberFormat="1" applyFont="1" applyFill="1" applyBorder="1" applyAlignment="1">
      <alignment horizontal="center" vertical="top"/>
    </xf>
    <xf numFmtId="1" fontId="27" fillId="3" borderId="32" xfId="1" applyNumberFormat="1" applyFont="1" applyFill="1" applyBorder="1" applyAlignment="1">
      <alignment horizontal="center" vertical="top" wrapText="1"/>
    </xf>
    <xf numFmtId="1" fontId="27" fillId="3" borderId="67" xfId="1" applyNumberFormat="1" applyFont="1" applyFill="1" applyBorder="1" applyAlignment="1">
      <alignment horizontal="center" vertical="top" wrapText="1"/>
    </xf>
    <xf numFmtId="164" fontId="27" fillId="3" borderId="41" xfId="0" applyNumberFormat="1" applyFont="1" applyFill="1" applyBorder="1" applyAlignment="1">
      <alignment horizontal="center" vertical="top" wrapText="1"/>
    </xf>
    <xf numFmtId="164" fontId="27" fillId="3" borderId="16" xfId="0" applyNumberFormat="1" applyFont="1" applyFill="1" applyBorder="1" applyAlignment="1">
      <alignment horizontal="center" vertical="top" wrapText="1"/>
    </xf>
    <xf numFmtId="164" fontId="27" fillId="3" borderId="45"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164" fontId="27" fillId="3" borderId="31" xfId="0" applyNumberFormat="1" applyFont="1" applyFill="1" applyBorder="1" applyAlignment="1">
      <alignment horizontal="center" vertical="top" wrapText="1"/>
    </xf>
    <xf numFmtId="164" fontId="27" fillId="3" borderId="10"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wrapText="1"/>
    </xf>
    <xf numFmtId="3" fontId="33" fillId="3" borderId="46" xfId="0" applyNumberFormat="1" applyFont="1" applyFill="1" applyBorder="1" applyAlignment="1">
      <alignment vertical="top" wrapText="1"/>
    </xf>
    <xf numFmtId="1" fontId="33" fillId="3" borderId="32" xfId="0" applyNumberFormat="1" applyFont="1" applyFill="1" applyBorder="1" applyAlignment="1">
      <alignment horizontal="center" vertical="top" wrapText="1"/>
    </xf>
    <xf numFmtId="1" fontId="33" fillId="3" borderId="67" xfId="0" applyNumberFormat="1" applyFont="1" applyFill="1" applyBorder="1" applyAlignment="1">
      <alignment horizontal="center" vertical="top" wrapText="1"/>
    </xf>
    <xf numFmtId="1" fontId="33" fillId="3" borderId="33" xfId="0" applyNumberFormat="1" applyFont="1" applyFill="1" applyBorder="1" applyAlignment="1">
      <alignment horizontal="center" vertical="top" wrapText="1"/>
    </xf>
    <xf numFmtId="164" fontId="27" fillId="3" borderId="31" xfId="0" applyNumberFormat="1" applyFont="1" applyFill="1" applyBorder="1" applyAlignment="1">
      <alignment horizontal="center" vertical="top"/>
    </xf>
    <xf numFmtId="3" fontId="27" fillId="3" borderId="49" xfId="0" applyNumberFormat="1" applyFont="1" applyFill="1" applyBorder="1" applyAlignment="1">
      <alignment horizontal="center" vertical="top"/>
    </xf>
    <xf numFmtId="164" fontId="27" fillId="3" borderId="66"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3" fontId="27" fillId="3" borderId="46" xfId="0" applyNumberFormat="1" applyFont="1" applyFill="1" applyBorder="1" applyAlignment="1">
      <alignment horizontal="left" vertical="top" wrapText="1"/>
    </xf>
    <xf numFmtId="3" fontId="27" fillId="3" borderId="33" xfId="0" applyNumberFormat="1" applyFont="1" applyFill="1" applyBorder="1" applyAlignment="1">
      <alignment horizontal="center" vertical="top" wrapText="1"/>
    </xf>
    <xf numFmtId="3" fontId="27" fillId="3" borderId="49" xfId="0" applyNumberFormat="1" applyFont="1" applyFill="1" applyBorder="1" applyAlignment="1">
      <alignment horizontal="left" vertical="top" wrapText="1"/>
    </xf>
    <xf numFmtId="3" fontId="27" fillId="3" borderId="37" xfId="0" applyNumberFormat="1" applyFont="1" applyFill="1" applyBorder="1" applyAlignment="1">
      <alignment horizontal="center" vertical="top" wrapText="1"/>
    </xf>
    <xf numFmtId="3" fontId="27" fillId="3" borderId="39" xfId="0" applyNumberFormat="1" applyFont="1" applyFill="1" applyBorder="1" applyAlignment="1">
      <alignment horizontal="center" vertical="top" wrapText="1"/>
    </xf>
    <xf numFmtId="3" fontId="27" fillId="3" borderId="66"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3" fontId="27" fillId="3" borderId="48" xfId="0" applyNumberFormat="1" applyFont="1" applyFill="1" applyBorder="1" applyAlignment="1">
      <alignment horizontal="center" vertical="top"/>
    </xf>
    <xf numFmtId="164" fontId="27" fillId="3" borderId="7" xfId="0" applyNumberFormat="1" applyFont="1" applyFill="1" applyBorder="1" applyAlignment="1">
      <alignment horizontal="center" vertical="top"/>
    </xf>
    <xf numFmtId="164" fontId="27" fillId="3" borderId="61" xfId="0" applyNumberFormat="1" applyFont="1" applyFill="1" applyBorder="1" applyAlignment="1">
      <alignment horizontal="center" vertical="top"/>
    </xf>
    <xf numFmtId="164" fontId="27" fillId="3" borderId="72" xfId="0" applyNumberFormat="1" applyFont="1" applyFill="1" applyBorder="1" applyAlignment="1">
      <alignment horizontal="center" vertical="top"/>
    </xf>
    <xf numFmtId="164" fontId="27" fillId="3" borderId="73" xfId="0" applyNumberFormat="1" applyFont="1" applyFill="1" applyBorder="1" applyAlignment="1">
      <alignment horizontal="center" vertical="top"/>
    </xf>
    <xf numFmtId="3" fontId="27" fillId="3" borderId="46" xfId="0" applyNumberFormat="1" applyFont="1" applyFill="1" applyBorder="1" applyAlignment="1">
      <alignment horizontal="center" vertical="top"/>
    </xf>
    <xf numFmtId="164" fontId="27" fillId="3" borderId="14" xfId="0" applyNumberFormat="1" applyFont="1" applyFill="1" applyBorder="1" applyAlignment="1">
      <alignment horizontal="center" vertical="top"/>
    </xf>
    <xf numFmtId="164" fontId="27" fillId="3" borderId="34" xfId="0" applyNumberFormat="1" applyFont="1" applyFill="1" applyBorder="1" applyAlignment="1">
      <alignment horizontal="center" vertical="top"/>
    </xf>
    <xf numFmtId="3" fontId="27" fillId="3" borderId="6" xfId="0" applyNumberFormat="1" applyFont="1" applyFill="1" applyBorder="1" applyAlignment="1">
      <alignment horizontal="center" vertical="top" wrapText="1"/>
    </xf>
    <xf numFmtId="164" fontId="27" fillId="3" borderId="6" xfId="0" applyNumberFormat="1" applyFont="1" applyFill="1" applyBorder="1" applyAlignment="1">
      <alignment horizontal="center" vertical="top" wrapText="1"/>
    </xf>
    <xf numFmtId="164" fontId="27" fillId="3" borderId="61" xfId="0" applyNumberFormat="1" applyFont="1" applyFill="1" applyBorder="1" applyAlignment="1">
      <alignment horizontal="center" vertical="top" wrapText="1"/>
    </xf>
    <xf numFmtId="164" fontId="27" fillId="3" borderId="7" xfId="0" applyNumberFormat="1" applyFont="1" applyFill="1" applyBorder="1" applyAlignment="1">
      <alignment horizontal="center" vertical="top" wrapText="1"/>
    </xf>
    <xf numFmtId="3" fontId="27" fillId="3" borderId="5" xfId="1" applyNumberFormat="1" applyFont="1" applyFill="1" applyBorder="1" applyAlignment="1">
      <alignment horizontal="center" vertical="top" wrapText="1"/>
    </xf>
    <xf numFmtId="164" fontId="27" fillId="3" borderId="36" xfId="1" applyNumberFormat="1" applyFont="1" applyFill="1" applyBorder="1" applyAlignment="1">
      <alignment horizontal="center" vertical="top" wrapText="1"/>
    </xf>
    <xf numFmtId="164" fontId="27" fillId="3" borderId="3" xfId="1" applyNumberFormat="1" applyFont="1" applyFill="1" applyBorder="1" applyAlignment="1">
      <alignment horizontal="center" vertical="top" wrapText="1"/>
    </xf>
    <xf numFmtId="164" fontId="27" fillId="3" borderId="2" xfId="1" applyNumberFormat="1" applyFont="1" applyFill="1" applyBorder="1" applyAlignment="1">
      <alignment horizontal="center" vertical="top" wrapText="1"/>
    </xf>
    <xf numFmtId="164" fontId="27" fillId="3" borderId="4" xfId="1" applyNumberFormat="1" applyFont="1" applyFill="1" applyBorder="1" applyAlignment="1">
      <alignment horizontal="center" vertical="top" wrapText="1"/>
    </xf>
    <xf numFmtId="1" fontId="5" fillId="3" borderId="32" xfId="0" applyNumberFormat="1" applyFont="1" applyFill="1" applyBorder="1" applyAlignment="1">
      <alignment horizontal="center" vertical="top"/>
    </xf>
    <xf numFmtId="164" fontId="28" fillId="3" borderId="10" xfId="0" applyNumberFormat="1" applyFont="1" applyFill="1" applyBorder="1" applyAlignment="1">
      <alignment horizontal="center" vertical="top" wrapText="1"/>
    </xf>
    <xf numFmtId="164" fontId="28" fillId="3" borderId="38" xfId="0" applyNumberFormat="1" applyFont="1" applyFill="1" applyBorder="1" applyAlignment="1">
      <alignment horizontal="center" vertical="top" wrapText="1"/>
    </xf>
    <xf numFmtId="3" fontId="5" fillId="3" borderId="16" xfId="0" applyNumberFormat="1" applyFont="1" applyFill="1" applyBorder="1" applyAlignment="1">
      <alignment horizontal="left" vertical="top" wrapText="1"/>
    </xf>
    <xf numFmtId="3" fontId="5" fillId="3" borderId="10" xfId="0" applyNumberFormat="1" applyFont="1" applyFill="1" applyBorder="1" applyAlignment="1">
      <alignment horizontal="left" vertical="top" wrapText="1"/>
    </xf>
    <xf numFmtId="1" fontId="5" fillId="3" borderId="13" xfId="10" applyNumberFormat="1" applyFont="1" applyFill="1" applyBorder="1" applyAlignment="1">
      <alignment horizontal="left" vertical="top" wrapText="1"/>
    </xf>
    <xf numFmtId="1" fontId="5" fillId="3" borderId="12" xfId="10" applyNumberFormat="1" applyFont="1" applyFill="1" applyBorder="1" applyAlignment="1">
      <alignment horizontal="left" vertical="top" wrapText="1"/>
    </xf>
    <xf numFmtId="1" fontId="5" fillId="3" borderId="49" xfId="10" applyNumberFormat="1" applyFont="1" applyFill="1" applyBorder="1" applyAlignment="1">
      <alignment horizontal="left" vertical="top" wrapText="1"/>
    </xf>
    <xf numFmtId="0" fontId="5" fillId="0" borderId="13" xfId="0" applyNumberFormat="1" applyFont="1" applyFill="1" applyBorder="1" applyAlignment="1">
      <alignment horizontal="left" vertical="top" wrapText="1"/>
    </xf>
    <xf numFmtId="0" fontId="5" fillId="0" borderId="12" xfId="0" applyNumberFormat="1" applyFont="1" applyFill="1" applyBorder="1" applyAlignment="1">
      <alignment horizontal="left" vertical="top"/>
    </xf>
    <xf numFmtId="0" fontId="5" fillId="0" borderId="21" xfId="0" applyNumberFormat="1" applyFont="1" applyFill="1" applyBorder="1" applyAlignment="1">
      <alignment horizontal="left" vertical="top"/>
    </xf>
    <xf numFmtId="3" fontId="5" fillId="3" borderId="13" xfId="0" applyNumberFormat="1" applyFont="1" applyFill="1" applyBorder="1" applyAlignment="1">
      <alignment horizontal="left" vertical="top" wrapText="1"/>
    </xf>
    <xf numFmtId="3" fontId="5" fillId="3" borderId="49" xfId="0" applyNumberFormat="1" applyFont="1" applyFill="1" applyBorder="1" applyAlignment="1">
      <alignment horizontal="left" vertical="top" wrapText="1"/>
    </xf>
    <xf numFmtId="3" fontId="5" fillId="3" borderId="12" xfId="0" applyNumberFormat="1" applyFont="1" applyFill="1" applyBorder="1" applyAlignment="1">
      <alignment horizontal="left" vertical="top" wrapText="1"/>
    </xf>
    <xf numFmtId="3" fontId="5" fillId="3" borderId="21" xfId="0" applyNumberFormat="1" applyFont="1" applyFill="1" applyBorder="1" applyAlignment="1">
      <alignment horizontal="left" vertical="top" wrapText="1"/>
    </xf>
    <xf numFmtId="3" fontId="5" fillId="3" borderId="5" xfId="0" applyNumberFormat="1" applyFont="1" applyFill="1" applyBorder="1" applyAlignment="1">
      <alignment horizontal="left" vertical="top" wrapText="1"/>
    </xf>
    <xf numFmtId="1" fontId="5" fillId="3" borderId="13" xfId="0" applyNumberFormat="1" applyFont="1" applyFill="1" applyBorder="1" applyAlignment="1">
      <alignment horizontal="left" vertical="top" wrapText="1"/>
    </xf>
    <xf numFmtId="1" fontId="5" fillId="3" borderId="12" xfId="0" applyNumberFormat="1" applyFont="1" applyFill="1" applyBorder="1" applyAlignment="1">
      <alignment horizontal="left" vertical="top" wrapText="1"/>
    </xf>
    <xf numFmtId="1" fontId="5" fillId="3" borderId="49" xfId="0" applyNumberFormat="1" applyFont="1" applyFill="1" applyBorder="1" applyAlignment="1">
      <alignment horizontal="left" vertical="top" wrapText="1"/>
    </xf>
    <xf numFmtId="0" fontId="5" fillId="3" borderId="13" xfId="0" applyNumberFormat="1" applyFont="1" applyFill="1" applyBorder="1" applyAlignment="1">
      <alignment horizontal="left" vertical="top" wrapText="1"/>
    </xf>
    <xf numFmtId="0" fontId="5" fillId="3" borderId="49"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5" fillId="3" borderId="5" xfId="0" applyNumberFormat="1" applyFont="1" applyFill="1" applyBorder="1" applyAlignment="1">
      <alignment vertical="top" wrapText="1"/>
    </xf>
    <xf numFmtId="3" fontId="5" fillId="3" borderId="12" xfId="0" applyNumberFormat="1" applyFont="1" applyFill="1" applyBorder="1" applyAlignment="1">
      <alignment vertical="top" wrapText="1"/>
    </xf>
    <xf numFmtId="3" fontId="5" fillId="3" borderId="21" xfId="0" applyNumberFormat="1" applyFont="1" applyFill="1" applyBorder="1" applyAlignment="1">
      <alignment vertical="top" wrapText="1"/>
    </xf>
    <xf numFmtId="3" fontId="5" fillId="0" borderId="5" xfId="0" applyNumberFormat="1" applyFont="1" applyFill="1" applyBorder="1" applyAlignment="1">
      <alignment horizontal="left" vertical="top" wrapText="1"/>
    </xf>
    <xf numFmtId="3" fontId="5" fillId="0" borderId="21" xfId="0" applyNumberFormat="1" applyFont="1" applyFill="1" applyBorder="1" applyAlignment="1">
      <alignment horizontal="left" vertical="top" wrapText="1"/>
    </xf>
    <xf numFmtId="3" fontId="16" fillId="3" borderId="3" xfId="0" applyNumberFormat="1" applyFont="1" applyFill="1" applyBorder="1" applyAlignment="1">
      <alignment horizontal="left" vertical="top" wrapText="1"/>
    </xf>
    <xf numFmtId="3" fontId="16" fillId="3" borderId="10" xfId="0" applyNumberFormat="1" applyFont="1" applyFill="1" applyBorder="1" applyAlignment="1">
      <alignment horizontal="left" vertical="top" wrapText="1"/>
    </xf>
    <xf numFmtId="3" fontId="13" fillId="3" borderId="16"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13" fillId="3" borderId="38" xfId="0" applyNumberFormat="1" applyFont="1" applyFill="1" applyBorder="1" applyAlignment="1">
      <alignment horizontal="left" vertical="top" wrapText="1"/>
    </xf>
    <xf numFmtId="164" fontId="28" fillId="3" borderId="0"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164" fontId="5" fillId="3" borderId="10" xfId="0" applyNumberFormat="1" applyFont="1" applyFill="1" applyBorder="1" applyAlignment="1">
      <alignment horizontal="center" vertical="top" wrapText="1"/>
    </xf>
    <xf numFmtId="164" fontId="5" fillId="3" borderId="38" xfId="0" applyNumberFormat="1" applyFont="1" applyFill="1" applyBorder="1" applyAlignment="1">
      <alignment horizontal="center" vertical="top" wrapText="1"/>
    </xf>
    <xf numFmtId="164" fontId="28" fillId="3" borderId="10" xfId="0" applyNumberFormat="1" applyFont="1" applyFill="1" applyBorder="1" applyAlignment="1">
      <alignment horizontal="center" vertical="top"/>
    </xf>
    <xf numFmtId="3" fontId="5" fillId="3" borderId="29" xfId="0" applyNumberFormat="1" applyFont="1" applyFill="1" applyBorder="1" applyAlignment="1">
      <alignment horizontal="center" vertical="top" wrapText="1"/>
    </xf>
    <xf numFmtId="3" fontId="5" fillId="3" borderId="37" xfId="0" applyNumberFormat="1" applyFont="1" applyFill="1" applyBorder="1" applyAlignment="1">
      <alignment horizontal="center" vertical="top" wrapText="1"/>
    </xf>
    <xf numFmtId="3" fontId="5" fillId="3" borderId="41" xfId="0" applyNumberFormat="1" applyFont="1" applyFill="1" applyBorder="1" applyAlignment="1">
      <alignment horizontal="center" vertical="top"/>
    </xf>
    <xf numFmtId="3" fontId="5" fillId="3" borderId="43" xfId="0" applyNumberFormat="1" applyFont="1" applyFill="1" applyBorder="1" applyAlignment="1">
      <alignment horizontal="center" vertical="top"/>
    </xf>
    <xf numFmtId="3" fontId="5" fillId="3" borderId="2" xfId="0" applyNumberFormat="1" applyFont="1" applyFill="1" applyBorder="1" applyAlignment="1">
      <alignment horizontal="center" vertical="top" wrapText="1"/>
    </xf>
    <xf numFmtId="3" fontId="5" fillId="3" borderId="66" xfId="0" applyNumberFormat="1" applyFont="1" applyFill="1" applyBorder="1" applyAlignment="1">
      <alignment horizontal="center" vertical="top" wrapText="1"/>
    </xf>
    <xf numFmtId="3" fontId="5" fillId="3" borderId="64" xfId="0" applyNumberFormat="1" applyFont="1" applyFill="1" applyBorder="1" applyAlignment="1">
      <alignment horizontal="center" vertical="top"/>
    </xf>
    <xf numFmtId="3" fontId="5" fillId="3" borderId="18" xfId="0" applyNumberFormat="1" applyFont="1" applyFill="1" applyBorder="1" applyAlignment="1">
      <alignment horizontal="center" vertical="top"/>
    </xf>
    <xf numFmtId="164" fontId="5" fillId="3" borderId="9" xfId="0" applyNumberFormat="1" applyFont="1" applyFill="1" applyBorder="1" applyAlignment="1">
      <alignment horizontal="center" vertical="top" wrapText="1"/>
    </xf>
    <xf numFmtId="164" fontId="5" fillId="3" borderId="66" xfId="0" applyNumberFormat="1" applyFont="1" applyFill="1" applyBorder="1" applyAlignment="1">
      <alignment horizontal="center" vertical="top" wrapText="1"/>
    </xf>
    <xf numFmtId="164" fontId="28" fillId="3" borderId="9" xfId="0" applyNumberFormat="1" applyFont="1" applyFill="1" applyBorder="1" applyAlignment="1">
      <alignment horizontal="center" vertical="top"/>
    </xf>
    <xf numFmtId="3" fontId="5" fillId="3" borderId="64" xfId="0" applyNumberFormat="1" applyFont="1" applyFill="1" applyBorder="1" applyAlignment="1">
      <alignment horizontal="center" vertical="top" wrapText="1"/>
    </xf>
    <xf numFmtId="3" fontId="5" fillId="3" borderId="9" xfId="0" applyNumberFormat="1" applyFont="1" applyFill="1" applyBorder="1" applyAlignment="1">
      <alignment horizontal="center" vertical="top" wrapText="1"/>
    </xf>
    <xf numFmtId="3" fontId="5" fillId="3" borderId="18" xfId="0" applyNumberFormat="1" applyFont="1" applyFill="1" applyBorder="1" applyAlignment="1">
      <alignment horizontal="center" vertical="top" wrapText="1"/>
    </xf>
    <xf numFmtId="3" fontId="5" fillId="3" borderId="45" xfId="0" applyNumberFormat="1" applyFont="1" applyFill="1" applyBorder="1" applyAlignment="1">
      <alignment horizontal="center" vertical="top"/>
    </xf>
    <xf numFmtId="3" fontId="5" fillId="3" borderId="0" xfId="0" applyNumberFormat="1" applyFont="1" applyFill="1" applyBorder="1" applyAlignment="1">
      <alignment horizontal="center" vertical="top"/>
    </xf>
    <xf numFmtId="3" fontId="5" fillId="3" borderId="1" xfId="0" applyNumberFormat="1" applyFont="1" applyFill="1" applyBorder="1" applyAlignment="1">
      <alignment horizontal="center" vertical="top"/>
    </xf>
    <xf numFmtId="3" fontId="5" fillId="3" borderId="36" xfId="0" applyNumberFormat="1" applyFont="1" applyFill="1" applyBorder="1" applyAlignment="1">
      <alignment horizontal="center" vertical="top" wrapText="1"/>
    </xf>
    <xf numFmtId="3" fontId="5" fillId="3" borderId="52" xfId="0" applyNumberFormat="1" applyFont="1" applyFill="1" applyBorder="1" applyAlignment="1">
      <alignment horizontal="center" vertical="top" wrapText="1"/>
    </xf>
    <xf numFmtId="3" fontId="5" fillId="0" borderId="45" xfId="0" applyNumberFormat="1" applyFont="1" applyFill="1" applyBorder="1" applyAlignment="1">
      <alignment horizontal="center" vertical="top" wrapText="1"/>
    </xf>
    <xf numFmtId="3" fontId="5" fillId="0" borderId="1" xfId="0" applyNumberFormat="1" applyFont="1" applyFill="1" applyBorder="1" applyAlignment="1">
      <alignment horizontal="center" vertical="top" wrapText="1"/>
    </xf>
    <xf numFmtId="3" fontId="7" fillId="0" borderId="0" xfId="0" applyNumberFormat="1" applyFont="1" applyAlignment="1">
      <alignment horizontal="right" vertical="top" wrapText="1"/>
    </xf>
    <xf numFmtId="3" fontId="5" fillId="0" borderId="29" xfId="0" applyNumberFormat="1" applyFont="1" applyBorder="1" applyAlignment="1">
      <alignment horizontal="center" vertical="center" textRotation="90" wrapText="1"/>
    </xf>
    <xf numFmtId="3" fontId="5" fillId="0" borderId="31" xfId="0" applyNumberFormat="1" applyFont="1" applyBorder="1" applyAlignment="1">
      <alignment horizontal="center" vertical="center" textRotation="90" wrapText="1"/>
    </xf>
    <xf numFmtId="3" fontId="5" fillId="0" borderId="43" xfId="0" applyNumberFormat="1" applyFont="1" applyBorder="1" applyAlignment="1">
      <alignment horizontal="center" vertical="center" textRotation="90" wrapText="1"/>
    </xf>
    <xf numFmtId="3" fontId="5" fillId="0" borderId="2"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165" fontId="5" fillId="0" borderId="36" xfId="0" applyNumberFormat="1" applyFont="1" applyBorder="1" applyAlignment="1">
      <alignment horizontal="center" vertical="center" textRotation="90" wrapText="1"/>
    </xf>
    <xf numFmtId="165" fontId="5" fillId="0" borderId="0" xfId="0" applyNumberFormat="1" applyFont="1" applyBorder="1" applyAlignment="1">
      <alignment horizontal="center" vertical="center" textRotation="90" wrapText="1"/>
    </xf>
    <xf numFmtId="165" fontId="5" fillId="0" borderId="1" xfId="0" applyNumberFormat="1" applyFont="1" applyBorder="1" applyAlignment="1">
      <alignment horizontal="center" vertical="center" textRotation="90" wrapText="1"/>
    </xf>
    <xf numFmtId="3" fontId="5" fillId="0" borderId="3" xfId="0" applyNumberFormat="1" applyFont="1" applyBorder="1" applyAlignment="1">
      <alignment horizontal="center" vertical="center" textRotation="90" wrapText="1"/>
    </xf>
    <xf numFmtId="3" fontId="5" fillId="0" borderId="10" xfId="0" applyNumberFormat="1" applyFont="1" applyBorder="1" applyAlignment="1">
      <alignment horizontal="center" vertical="center" textRotation="90" wrapText="1"/>
    </xf>
    <xf numFmtId="3" fontId="5" fillId="0" borderId="19" xfId="0" applyNumberFormat="1" applyFont="1" applyBorder="1" applyAlignment="1">
      <alignment horizontal="center" vertical="center" textRotation="90" wrapText="1"/>
    </xf>
    <xf numFmtId="3" fontId="12" fillId="0" borderId="47" xfId="0" applyNumberFormat="1" applyFont="1" applyBorder="1" applyAlignment="1">
      <alignment horizontal="center" vertical="center" wrapText="1"/>
    </xf>
    <xf numFmtId="3" fontId="12" fillId="0" borderId="27" xfId="0" applyNumberFormat="1" applyFont="1" applyBorder="1" applyAlignment="1">
      <alignment horizontal="center" vertical="center" wrapText="1"/>
    </xf>
    <xf numFmtId="3" fontId="5" fillId="0" borderId="0" xfId="0" applyNumberFormat="1" applyFont="1" applyBorder="1" applyAlignment="1">
      <alignment horizontal="center" vertical="center" textRotation="90"/>
    </xf>
    <xf numFmtId="3" fontId="5" fillId="0" borderId="1" xfId="0" applyNumberFormat="1" applyFont="1" applyBorder="1" applyAlignment="1">
      <alignment horizontal="center" vertical="center" textRotation="90"/>
    </xf>
    <xf numFmtId="3" fontId="12" fillId="0" borderId="5" xfId="0" applyNumberFormat="1" applyFont="1" applyBorder="1" applyAlignment="1">
      <alignment horizontal="center" vertical="center" wrapText="1"/>
    </xf>
    <xf numFmtId="3" fontId="12" fillId="0" borderId="12" xfId="0" applyNumberFormat="1" applyFont="1" applyBorder="1" applyAlignment="1">
      <alignment horizontal="center" vertical="center" wrapText="1"/>
    </xf>
    <xf numFmtId="3" fontId="12" fillId="0" borderId="21" xfId="0" applyNumberFormat="1" applyFont="1" applyBorder="1" applyAlignment="1">
      <alignment horizontal="center" vertical="center" wrapText="1"/>
    </xf>
    <xf numFmtId="3" fontId="12" fillId="0" borderId="4" xfId="0" applyNumberFormat="1" applyFont="1" applyBorder="1" applyAlignment="1">
      <alignment horizontal="center" vertical="center" textRotation="90"/>
    </xf>
    <xf numFmtId="3" fontId="12" fillId="0" borderId="20" xfId="0" applyNumberFormat="1" applyFont="1" applyBorder="1" applyAlignment="1">
      <alignment horizontal="center" vertical="center" textRotation="90"/>
    </xf>
    <xf numFmtId="3" fontId="5" fillId="0" borderId="47" xfId="0" applyNumberFormat="1" applyFont="1" applyBorder="1" applyAlignment="1">
      <alignment horizontal="center" vertical="center"/>
    </xf>
    <xf numFmtId="3" fontId="5" fillId="0" borderId="27" xfId="0" applyNumberFormat="1" applyFont="1" applyBorder="1" applyAlignment="1">
      <alignment horizontal="center" vertical="center"/>
    </xf>
    <xf numFmtId="3" fontId="5" fillId="0" borderId="31" xfId="0" applyNumberFormat="1" applyFont="1" applyBorder="1" applyAlignment="1">
      <alignment horizontal="center" vertical="center" textRotation="90"/>
    </xf>
    <xf numFmtId="3" fontId="5" fillId="0" borderId="43" xfId="0" applyNumberFormat="1" applyFont="1" applyBorder="1" applyAlignment="1">
      <alignment horizontal="center" vertical="center" textRotation="90"/>
    </xf>
    <xf numFmtId="3" fontId="5" fillId="0" borderId="2" xfId="0" applyNumberFormat="1" applyFont="1" applyBorder="1" applyAlignment="1">
      <alignment horizontal="center" vertical="center" textRotation="90"/>
    </xf>
    <xf numFmtId="3" fontId="5" fillId="0" borderId="18" xfId="0" applyNumberFormat="1" applyFont="1" applyBorder="1" applyAlignment="1">
      <alignment horizontal="center" vertical="center" textRotation="90"/>
    </xf>
    <xf numFmtId="3" fontId="11" fillId="0" borderId="1" xfId="0" applyNumberFormat="1" applyFont="1" applyBorder="1" applyAlignment="1">
      <alignment horizontal="right" vertical="top" wrapText="1"/>
    </xf>
    <xf numFmtId="3" fontId="5" fillId="3" borderId="31" xfId="0" applyNumberFormat="1" applyFont="1" applyFill="1" applyBorder="1" applyAlignment="1">
      <alignment horizontal="left" vertical="top" wrapText="1"/>
    </xf>
    <xf numFmtId="3" fontId="5" fillId="3" borderId="0" xfId="0" applyNumberFormat="1" applyFont="1" applyFill="1" applyBorder="1" applyAlignment="1">
      <alignment horizontal="left" vertical="top" wrapText="1"/>
    </xf>
    <xf numFmtId="164" fontId="5" fillId="3" borderId="31" xfId="0" applyNumberFormat="1" applyFont="1" applyFill="1" applyBorder="1" applyAlignment="1">
      <alignment horizontal="left" vertical="top" wrapText="1"/>
    </xf>
    <xf numFmtId="164" fontId="5" fillId="3" borderId="0" xfId="0" applyNumberFormat="1" applyFont="1" applyFill="1" applyBorder="1" applyAlignment="1">
      <alignment horizontal="left" vertical="top" wrapText="1"/>
    </xf>
    <xf numFmtId="3" fontId="5" fillId="3" borderId="19" xfId="0" applyNumberFormat="1" applyFont="1" applyFill="1" applyBorder="1" applyAlignment="1">
      <alignment horizontal="left" vertical="top" wrapText="1"/>
    </xf>
    <xf numFmtId="3" fontId="5" fillId="3" borderId="17"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wrapText="1"/>
    </xf>
    <xf numFmtId="3" fontId="5" fillId="3" borderId="20" xfId="0" applyNumberFormat="1" applyFont="1" applyFill="1" applyBorder="1" applyAlignment="1">
      <alignment horizontal="center" vertical="top" wrapText="1"/>
    </xf>
    <xf numFmtId="3" fontId="5" fillId="3" borderId="13" xfId="0" applyNumberFormat="1" applyFont="1" applyFill="1" applyBorder="1" applyAlignment="1">
      <alignment horizontal="center" vertical="top"/>
    </xf>
    <xf numFmtId="3" fontId="5" fillId="3" borderId="12" xfId="0" applyNumberFormat="1" applyFont="1" applyFill="1" applyBorder="1" applyAlignment="1">
      <alignment horizontal="center" vertical="top"/>
    </xf>
    <xf numFmtId="3" fontId="5" fillId="3" borderId="21" xfId="0" applyNumberFormat="1" applyFont="1" applyFill="1" applyBorder="1" applyAlignment="1">
      <alignment horizontal="center" vertical="top"/>
    </xf>
    <xf numFmtId="3" fontId="28" fillId="3" borderId="12"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wrapText="1"/>
    </xf>
    <xf numFmtId="164" fontId="5" fillId="3" borderId="52" xfId="0" applyNumberFormat="1" applyFont="1" applyFill="1" applyBorder="1" applyAlignment="1">
      <alignment horizontal="center" vertical="top" wrapText="1"/>
    </xf>
    <xf numFmtId="164" fontId="5" fillId="3" borderId="11" xfId="0" applyNumberFormat="1" applyFont="1" applyFill="1" applyBorder="1" applyAlignment="1">
      <alignment horizontal="center" vertical="top" wrapText="1"/>
    </xf>
    <xf numFmtId="164" fontId="5" fillId="3" borderId="39" xfId="0" applyNumberFormat="1" applyFont="1" applyFill="1" applyBorder="1" applyAlignment="1">
      <alignment horizontal="center" vertical="top" wrapText="1"/>
    </xf>
    <xf numFmtId="164" fontId="5" fillId="3" borderId="42" xfId="0" applyNumberFormat="1" applyFont="1" applyFill="1" applyBorder="1" applyAlignment="1">
      <alignment horizontal="center" vertical="top" wrapText="1"/>
    </xf>
    <xf numFmtId="164" fontId="5" fillId="3" borderId="62" xfId="0" applyNumberFormat="1" applyFont="1" applyFill="1" applyBorder="1" applyAlignment="1">
      <alignment horizontal="center" vertical="top" wrapText="1"/>
    </xf>
    <xf numFmtId="3" fontId="5" fillId="3" borderId="38"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4" fontId="27" fillId="3" borderId="0" xfId="0" applyNumberFormat="1" applyFont="1" applyFill="1" applyBorder="1" applyAlignment="1">
      <alignment horizontal="center" vertical="top"/>
    </xf>
    <xf numFmtId="164" fontId="5" fillId="3" borderId="11" xfId="0" applyNumberFormat="1" applyFont="1" applyFill="1" applyBorder="1" applyAlignment="1">
      <alignment horizontal="center" vertical="top"/>
    </xf>
    <xf numFmtId="164" fontId="5" fillId="3" borderId="42" xfId="0" applyNumberFormat="1" applyFont="1" applyFill="1" applyBorder="1" applyAlignment="1">
      <alignment horizontal="center" vertical="top"/>
    </xf>
    <xf numFmtId="164" fontId="27" fillId="3" borderId="31" xfId="0" applyNumberFormat="1" applyFont="1" applyFill="1" applyBorder="1" applyAlignment="1">
      <alignment horizontal="center" vertical="top"/>
    </xf>
    <xf numFmtId="164" fontId="28" fillId="3" borderId="31" xfId="0" applyNumberFormat="1" applyFont="1" applyFill="1" applyBorder="1" applyAlignment="1">
      <alignment horizontal="center" vertical="top" wrapText="1"/>
    </xf>
    <xf numFmtId="164" fontId="28" fillId="3" borderId="37" xfId="0" applyNumberFormat="1" applyFont="1" applyFill="1" applyBorder="1" applyAlignment="1">
      <alignment horizontal="center" vertical="top" wrapText="1"/>
    </xf>
    <xf numFmtId="164" fontId="5" fillId="3" borderId="0" xfId="0" applyNumberFormat="1" applyFont="1" applyFill="1" applyBorder="1" applyAlignment="1">
      <alignment horizontal="center" vertical="top"/>
    </xf>
    <xf numFmtId="3" fontId="5" fillId="3" borderId="45"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1" xfId="0" applyNumberFormat="1" applyFont="1" applyFill="1" applyBorder="1" applyAlignment="1">
      <alignment horizontal="center" vertical="top" wrapText="1"/>
    </xf>
    <xf numFmtId="164" fontId="27" fillId="3" borderId="10" xfId="0" applyNumberFormat="1" applyFont="1" applyFill="1" applyBorder="1" applyAlignment="1">
      <alignment horizontal="center" vertical="top"/>
    </xf>
    <xf numFmtId="164" fontId="5" fillId="3" borderId="9" xfId="0" applyNumberFormat="1" applyFont="1" applyFill="1" applyBorder="1" applyAlignment="1">
      <alignment horizontal="center" vertical="top"/>
    </xf>
    <xf numFmtId="3" fontId="5" fillId="0" borderId="32" xfId="0" applyNumberFormat="1" applyFont="1" applyBorder="1" applyAlignment="1">
      <alignment horizontal="left" vertical="top" wrapText="1"/>
    </xf>
    <xf numFmtId="3" fontId="5" fillId="0" borderId="14" xfId="0" applyNumberFormat="1" applyFont="1" applyBorder="1" applyAlignment="1">
      <alignment horizontal="left" vertical="top" wrapText="1"/>
    </xf>
    <xf numFmtId="3" fontId="5" fillId="0" borderId="15" xfId="0" applyNumberFormat="1" applyFont="1" applyBorder="1" applyAlignment="1">
      <alignment horizontal="left" vertical="top" wrapText="1"/>
    </xf>
    <xf numFmtId="3" fontId="12" fillId="0" borderId="6" xfId="0" applyNumberFormat="1" applyFont="1" applyBorder="1" applyAlignment="1">
      <alignment horizontal="center" vertical="center"/>
    </xf>
    <xf numFmtId="3" fontId="12" fillId="0" borderId="7" xfId="0" applyNumberFormat="1" applyFont="1" applyBorder="1" applyAlignment="1">
      <alignment horizontal="center" vertical="center"/>
    </xf>
    <xf numFmtId="3" fontId="12" fillId="0" borderId="8" xfId="0" applyNumberFormat="1" applyFont="1" applyBorder="1" applyAlignment="1">
      <alignment horizontal="center" vertical="center"/>
    </xf>
    <xf numFmtId="3" fontId="12" fillId="10" borderId="37" xfId="0" applyNumberFormat="1" applyFont="1" applyFill="1" applyBorder="1" applyAlignment="1">
      <alignment horizontal="right" vertical="top"/>
    </xf>
    <xf numFmtId="3" fontId="12" fillId="10" borderId="52" xfId="0" applyNumberFormat="1" applyFont="1" applyFill="1" applyBorder="1" applyAlignment="1">
      <alignment horizontal="right" vertical="top"/>
    </xf>
    <xf numFmtId="3" fontId="12" fillId="10" borderId="62" xfId="0" applyNumberFormat="1" applyFont="1" applyFill="1" applyBorder="1" applyAlignment="1">
      <alignment horizontal="right" vertical="top"/>
    </xf>
    <xf numFmtId="49" fontId="5" fillId="3" borderId="36" xfId="0" applyNumberFormat="1" applyFont="1" applyFill="1" applyBorder="1" applyAlignment="1">
      <alignment horizontal="left" vertical="top"/>
    </xf>
    <xf numFmtId="3" fontId="12" fillId="11" borderId="26" xfId="0" applyNumberFormat="1" applyFont="1" applyFill="1" applyBorder="1" applyAlignment="1">
      <alignment horizontal="right" vertical="top"/>
    </xf>
    <xf numFmtId="3" fontId="12" fillId="11" borderId="27" xfId="0" applyNumberFormat="1" applyFont="1" applyFill="1" applyBorder="1" applyAlignment="1">
      <alignment horizontal="right" vertical="top"/>
    </xf>
    <xf numFmtId="3" fontId="12" fillId="11" borderId="28" xfId="0" applyNumberFormat="1" applyFont="1" applyFill="1" applyBorder="1" applyAlignment="1">
      <alignment horizontal="right" vertical="top"/>
    </xf>
    <xf numFmtId="3" fontId="12" fillId="0" borderId="1" xfId="0" applyNumberFormat="1" applyFont="1" applyFill="1" applyBorder="1" applyAlignment="1">
      <alignment horizontal="center" wrapText="1"/>
    </xf>
    <xf numFmtId="3" fontId="7" fillId="0" borderId="0" xfId="0" applyNumberFormat="1" applyFont="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2" fillId="2" borderId="26" xfId="0" applyNumberFormat="1" applyFont="1" applyFill="1" applyBorder="1" applyAlignment="1">
      <alignment horizontal="left" vertical="top" wrapText="1"/>
    </xf>
    <xf numFmtId="3" fontId="12" fillId="2" borderId="27" xfId="0" applyNumberFormat="1" applyFont="1" applyFill="1" applyBorder="1" applyAlignment="1">
      <alignment horizontal="left" vertical="top" wrapText="1"/>
    </xf>
    <xf numFmtId="3" fontId="12" fillId="2" borderId="36" xfId="0" applyNumberFormat="1" applyFont="1" applyFill="1" applyBorder="1" applyAlignment="1">
      <alignment horizontal="left" vertical="top" wrapText="1"/>
    </xf>
    <xf numFmtId="3" fontId="12" fillId="2" borderId="51" xfId="0" applyNumberFormat="1" applyFont="1" applyFill="1" applyBorder="1" applyAlignment="1">
      <alignment horizontal="left" vertical="top" wrapText="1"/>
    </xf>
    <xf numFmtId="3" fontId="12" fillId="3" borderId="13" xfId="0" applyNumberFormat="1" applyFont="1" applyFill="1" applyBorder="1" applyAlignment="1">
      <alignment horizontal="left" vertical="top" wrapText="1"/>
    </xf>
    <xf numFmtId="3" fontId="12" fillId="3" borderId="12" xfId="0" applyNumberFormat="1" applyFont="1" applyFill="1" applyBorder="1" applyAlignment="1">
      <alignment horizontal="left" vertical="top" wrapText="1"/>
    </xf>
    <xf numFmtId="3" fontId="12" fillId="2" borderId="44" xfId="0" applyNumberFormat="1" applyFont="1" applyFill="1" applyBorder="1" applyAlignment="1">
      <alignment horizontal="right" vertical="top"/>
    </xf>
    <xf numFmtId="3" fontId="12" fillId="2" borderId="1" xfId="0" applyNumberFormat="1" applyFont="1" applyFill="1" applyBorder="1" applyAlignment="1">
      <alignment horizontal="right" vertical="top"/>
    </xf>
    <xf numFmtId="3" fontId="6" fillId="0" borderId="0" xfId="0" applyNumberFormat="1" applyFont="1" applyAlignment="1">
      <alignment horizontal="center" vertical="top"/>
    </xf>
    <xf numFmtId="3" fontId="12" fillId="2" borderId="47" xfId="0" applyNumberFormat="1" applyFont="1" applyFill="1" applyBorder="1" applyAlignment="1">
      <alignment horizontal="left" vertical="top" wrapText="1"/>
    </xf>
    <xf numFmtId="3" fontId="12" fillId="2" borderId="28" xfId="0" applyNumberFormat="1" applyFont="1" applyFill="1" applyBorder="1" applyAlignment="1">
      <alignment horizontal="left" vertical="top" wrapText="1"/>
    </xf>
    <xf numFmtId="3" fontId="12" fillId="4" borderId="44" xfId="0" applyNumberFormat="1" applyFont="1" applyFill="1" applyBorder="1" applyAlignment="1">
      <alignment horizontal="center" vertical="top" wrapText="1"/>
    </xf>
    <xf numFmtId="3" fontId="12" fillId="4" borderId="54" xfId="0" applyNumberFormat="1" applyFont="1" applyFill="1" applyBorder="1" applyAlignment="1">
      <alignment horizontal="center" vertical="top" wrapText="1"/>
    </xf>
    <xf numFmtId="3" fontId="28" fillId="3" borderId="12" xfId="0" applyNumberFormat="1" applyFont="1" applyFill="1" applyBorder="1" applyAlignment="1">
      <alignment horizontal="center" vertical="top"/>
    </xf>
    <xf numFmtId="3" fontId="5" fillId="3" borderId="4"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wrapText="1"/>
    </xf>
    <xf numFmtId="3" fontId="8" fillId="0" borderId="0" xfId="0" applyNumberFormat="1" applyFont="1" applyAlignment="1">
      <alignment horizontal="center" vertical="center" wrapText="1"/>
    </xf>
    <xf numFmtId="3" fontId="9" fillId="0" borderId="0" xfId="0" applyNumberFormat="1" applyFont="1" applyAlignment="1">
      <alignment horizontal="center" vertical="center" wrapText="1"/>
    </xf>
    <xf numFmtId="3" fontId="10" fillId="0" borderId="0" xfId="0" applyNumberFormat="1" applyFont="1" applyAlignment="1">
      <alignment horizontal="center" vertical="top"/>
    </xf>
    <xf numFmtId="49" fontId="11" fillId="0" borderId="2" xfId="0" applyNumberFormat="1" applyFont="1" applyBorder="1" applyAlignment="1">
      <alignment horizontal="center" vertical="center" textRotation="90" wrapText="1"/>
    </xf>
    <xf numFmtId="49" fontId="11" fillId="0" borderId="9" xfId="0" applyNumberFormat="1" applyFont="1" applyBorder="1" applyAlignment="1">
      <alignment horizontal="center" vertical="center" textRotation="90" wrapText="1"/>
    </xf>
    <xf numFmtId="49" fontId="11" fillId="0" borderId="18" xfId="0" applyNumberFormat="1" applyFont="1" applyBorder="1" applyAlignment="1">
      <alignment horizontal="center" vertical="center" textRotation="90" wrapText="1"/>
    </xf>
    <xf numFmtId="3" fontId="5" fillId="0" borderId="0" xfId="0" applyNumberFormat="1" applyFont="1" applyAlignment="1">
      <alignment horizontal="center" vertical="center" wrapText="1"/>
    </xf>
    <xf numFmtId="3" fontId="12" fillId="10" borderId="47" xfId="0" applyNumberFormat="1" applyFont="1" applyFill="1" applyBorder="1" applyAlignment="1">
      <alignment horizontal="center" vertical="top" wrapText="1"/>
    </xf>
    <xf numFmtId="3" fontId="12" fillId="10" borderId="27" xfId="0" applyNumberFormat="1" applyFont="1" applyFill="1" applyBorder="1" applyAlignment="1">
      <alignment horizontal="center" vertical="top" wrapText="1"/>
    </xf>
    <xf numFmtId="3" fontId="12" fillId="10" borderId="28" xfId="0" applyNumberFormat="1" applyFont="1" applyFill="1" applyBorder="1" applyAlignment="1">
      <alignment horizontal="center" vertical="top" wrapText="1"/>
    </xf>
    <xf numFmtId="3" fontId="12" fillId="2" borderId="1" xfId="0" applyNumberFormat="1" applyFont="1" applyFill="1" applyBorder="1" applyAlignment="1">
      <alignment horizontal="center" vertical="top" wrapText="1"/>
    </xf>
    <xf numFmtId="3" fontId="12" fillId="2" borderId="54" xfId="0" applyNumberFormat="1" applyFont="1" applyFill="1" applyBorder="1" applyAlignment="1">
      <alignment horizontal="center" vertical="top" wrapText="1"/>
    </xf>
    <xf numFmtId="3" fontId="5" fillId="0" borderId="32" xfId="0" applyNumberFormat="1" applyFont="1" applyBorder="1" applyAlignment="1">
      <alignment horizontal="left" vertical="top"/>
    </xf>
    <xf numFmtId="3" fontId="5" fillId="0" borderId="14" xfId="0" applyNumberFormat="1" applyFont="1" applyBorder="1" applyAlignment="1">
      <alignment horizontal="left" vertical="top"/>
    </xf>
    <xf numFmtId="3" fontId="5" fillId="0" borderId="15" xfId="0" applyNumberFormat="1" applyFont="1" applyBorder="1" applyAlignment="1">
      <alignment horizontal="left" vertical="top"/>
    </xf>
    <xf numFmtId="3" fontId="12" fillId="10" borderId="26" xfId="0" applyNumberFormat="1" applyFont="1" applyFill="1" applyBorder="1" applyAlignment="1">
      <alignment horizontal="right" vertical="top"/>
    </xf>
    <xf numFmtId="3" fontId="12" fillId="10" borderId="27" xfId="0" applyNumberFormat="1" applyFont="1" applyFill="1" applyBorder="1" applyAlignment="1">
      <alignment horizontal="right" vertical="top"/>
    </xf>
    <xf numFmtId="3" fontId="12" fillId="10" borderId="28" xfId="0" applyNumberFormat="1" applyFont="1" applyFill="1" applyBorder="1" applyAlignment="1">
      <alignment horizontal="right" vertical="top"/>
    </xf>
    <xf numFmtId="3" fontId="12" fillId="2" borderId="26" xfId="0" applyNumberFormat="1" applyFont="1" applyFill="1" applyBorder="1" applyAlignment="1">
      <alignment horizontal="right" vertical="top"/>
    </xf>
    <xf numFmtId="3" fontId="12" fillId="2" borderId="27" xfId="0" applyNumberFormat="1" applyFont="1" applyFill="1" applyBorder="1" applyAlignment="1">
      <alignment horizontal="right" vertical="top"/>
    </xf>
    <xf numFmtId="3" fontId="12" fillId="2" borderId="28" xfId="0" applyNumberFormat="1" applyFont="1" applyFill="1" applyBorder="1" applyAlignment="1">
      <alignment horizontal="right" vertical="top"/>
    </xf>
    <xf numFmtId="3" fontId="36" fillId="3" borderId="12" xfId="0" applyNumberFormat="1" applyFont="1" applyFill="1" applyBorder="1" applyAlignment="1">
      <alignment horizontal="center" vertical="top"/>
    </xf>
    <xf numFmtId="3" fontId="11" fillId="3" borderId="16"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12" fillId="4" borderId="22" xfId="0" applyNumberFormat="1" applyFont="1" applyFill="1" applyBorder="1" applyAlignment="1">
      <alignment horizontal="right" vertical="top"/>
    </xf>
    <xf numFmtId="3" fontId="12" fillId="4" borderId="23" xfId="0" applyNumberFormat="1" applyFont="1" applyFill="1" applyBorder="1" applyAlignment="1">
      <alignment horizontal="right" vertical="top"/>
    </xf>
    <xf numFmtId="3" fontId="12" fillId="4" borderId="24" xfId="0" applyNumberFormat="1" applyFont="1" applyFill="1" applyBorder="1" applyAlignment="1">
      <alignment horizontal="right" vertical="top"/>
    </xf>
    <xf numFmtId="3" fontId="5" fillId="4" borderId="32" xfId="0" applyNumberFormat="1" applyFont="1" applyFill="1" applyBorder="1" applyAlignment="1">
      <alignment horizontal="left" vertical="top"/>
    </xf>
    <xf numFmtId="3" fontId="5" fillId="4" borderId="14" xfId="0" applyNumberFormat="1" applyFont="1" applyFill="1" applyBorder="1" applyAlignment="1">
      <alignment horizontal="left" vertical="top"/>
    </xf>
    <xf numFmtId="3" fontId="5" fillId="4" borderId="15" xfId="0" applyNumberFormat="1" applyFont="1" applyFill="1" applyBorder="1" applyAlignment="1">
      <alignment horizontal="left" vertical="top"/>
    </xf>
    <xf numFmtId="3" fontId="12" fillId="11" borderId="47" xfId="0" applyNumberFormat="1" applyFont="1" applyFill="1" applyBorder="1" applyAlignment="1">
      <alignment horizontal="center" vertical="top" wrapText="1"/>
    </xf>
    <xf numFmtId="3" fontId="12" fillId="11" borderId="27" xfId="0" applyNumberFormat="1" applyFont="1" applyFill="1" applyBorder="1" applyAlignment="1">
      <alignment horizontal="center" vertical="top" wrapText="1"/>
    </xf>
    <xf numFmtId="3" fontId="12" fillId="11" borderId="28" xfId="0" applyNumberFormat="1" applyFont="1" applyFill="1" applyBorder="1" applyAlignment="1">
      <alignment horizontal="center" vertical="top" wrapText="1"/>
    </xf>
    <xf numFmtId="3" fontId="5" fillId="4" borderId="32" xfId="0" applyNumberFormat="1" applyFont="1" applyFill="1" applyBorder="1" applyAlignment="1">
      <alignment horizontal="left" vertical="top" wrapText="1"/>
    </xf>
    <xf numFmtId="3" fontId="5" fillId="4" borderId="14" xfId="0" applyNumberFormat="1" applyFont="1" applyFill="1" applyBorder="1" applyAlignment="1">
      <alignment horizontal="left" vertical="top" wrapText="1"/>
    </xf>
    <xf numFmtId="3" fontId="5" fillId="4" borderId="15" xfId="0" applyNumberFormat="1" applyFont="1" applyFill="1" applyBorder="1" applyAlignment="1">
      <alignment horizontal="left" vertical="top" wrapText="1"/>
    </xf>
    <xf numFmtId="3" fontId="5" fillId="3" borderId="3" xfId="0" applyNumberFormat="1" applyFont="1" applyFill="1" applyBorder="1" applyAlignment="1">
      <alignment horizontal="left" vertical="top" wrapText="1"/>
    </xf>
    <xf numFmtId="3" fontId="5" fillId="7" borderId="47" xfId="0" applyNumberFormat="1" applyFont="1" applyFill="1" applyBorder="1" applyAlignment="1">
      <alignment horizontal="center" vertical="top" wrapText="1"/>
    </xf>
    <xf numFmtId="3" fontId="5" fillId="7" borderId="27"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12" fillId="4" borderId="32" xfId="0" applyNumberFormat="1" applyFont="1" applyFill="1" applyBorder="1" applyAlignment="1">
      <alignment horizontal="right" vertical="top"/>
    </xf>
    <xf numFmtId="3" fontId="12" fillId="4" borderId="14" xfId="0" applyNumberFormat="1" applyFont="1" applyFill="1" applyBorder="1" applyAlignment="1">
      <alignment horizontal="right" vertical="top"/>
    </xf>
    <xf numFmtId="3" fontId="12" fillId="4" borderId="15" xfId="0" applyNumberFormat="1" applyFont="1" applyFill="1" applyBorder="1" applyAlignment="1">
      <alignment horizontal="right" vertical="top"/>
    </xf>
    <xf numFmtId="3" fontId="11" fillId="3" borderId="19" xfId="0" applyNumberFormat="1" applyFont="1" applyFill="1" applyBorder="1" applyAlignment="1">
      <alignment horizontal="left" vertical="top" wrapText="1"/>
    </xf>
    <xf numFmtId="164" fontId="11" fillId="3" borderId="13" xfId="1" applyNumberFormat="1" applyFont="1" applyFill="1" applyBorder="1" applyAlignment="1">
      <alignment horizontal="left" vertical="top" wrapText="1"/>
    </xf>
    <xf numFmtId="164" fontId="11" fillId="3" borderId="21" xfId="1" applyNumberFormat="1" applyFont="1" applyFill="1" applyBorder="1" applyAlignment="1">
      <alignment horizontal="left" vertical="top" wrapText="1"/>
    </xf>
    <xf numFmtId="3" fontId="5" fillId="3" borderId="32" xfId="0" applyNumberFormat="1" applyFont="1" applyFill="1" applyBorder="1" applyAlignment="1">
      <alignment horizontal="left" vertical="top"/>
    </xf>
    <xf numFmtId="3" fontId="12" fillId="3" borderId="14" xfId="0" applyNumberFormat="1" applyFont="1" applyFill="1" applyBorder="1" applyAlignment="1">
      <alignment horizontal="left" vertical="top"/>
    </xf>
    <xf numFmtId="3" fontId="5" fillId="3" borderId="14" xfId="0" applyNumberFormat="1" applyFont="1" applyFill="1" applyBorder="1" applyAlignment="1">
      <alignment horizontal="left" vertical="top"/>
    </xf>
    <xf numFmtId="3" fontId="12" fillId="10" borderId="32" xfId="0" applyNumberFormat="1" applyFont="1" applyFill="1" applyBorder="1" applyAlignment="1">
      <alignment horizontal="right" vertical="top"/>
    </xf>
    <xf numFmtId="3" fontId="12" fillId="10" borderId="14" xfId="0" applyNumberFormat="1" applyFont="1" applyFill="1" applyBorder="1" applyAlignment="1">
      <alignment horizontal="right" vertical="top"/>
    </xf>
    <xf numFmtId="3" fontId="12" fillId="10" borderId="15" xfId="0" applyNumberFormat="1" applyFont="1" applyFill="1" applyBorder="1" applyAlignment="1">
      <alignment horizontal="right" vertical="top"/>
    </xf>
    <xf numFmtId="1" fontId="27" fillId="3" borderId="41" xfId="0" applyNumberFormat="1" applyFont="1" applyFill="1" applyBorder="1" applyAlignment="1">
      <alignment horizontal="center" vertical="top" wrapText="1"/>
    </xf>
    <xf numFmtId="1" fontId="27" fillId="3" borderId="31" xfId="0" applyNumberFormat="1" applyFont="1" applyFill="1" applyBorder="1" applyAlignment="1">
      <alignment horizontal="center" vertical="top" wrapText="1"/>
    </xf>
    <xf numFmtId="1" fontId="27" fillId="3" borderId="43" xfId="0" applyNumberFormat="1" applyFont="1" applyFill="1" applyBorder="1" applyAlignment="1">
      <alignment horizontal="center" vertical="top" wrapText="1"/>
    </xf>
    <xf numFmtId="1" fontId="5" fillId="3" borderId="41" xfId="0" applyNumberFormat="1" applyFont="1" applyFill="1" applyBorder="1" applyAlignment="1">
      <alignment horizontal="center" vertical="top" wrapText="1"/>
    </xf>
    <xf numFmtId="1" fontId="5" fillId="3" borderId="37" xfId="0" applyNumberFormat="1" applyFont="1" applyFill="1" applyBorder="1" applyAlignment="1">
      <alignment horizontal="center" vertical="top" wrapText="1"/>
    </xf>
    <xf numFmtId="1" fontId="5" fillId="3" borderId="64" xfId="0" applyNumberFormat="1" applyFont="1" applyFill="1" applyBorder="1" applyAlignment="1">
      <alignment horizontal="center" vertical="top" wrapText="1"/>
    </xf>
    <xf numFmtId="1" fontId="5" fillId="3" borderId="9" xfId="0" applyNumberFormat="1" applyFont="1" applyFill="1" applyBorder="1" applyAlignment="1">
      <alignment horizontal="center" vertical="top" wrapText="1"/>
    </xf>
    <xf numFmtId="1" fontId="5" fillId="3" borderId="18" xfId="0" applyNumberFormat="1" applyFont="1" applyFill="1" applyBorder="1" applyAlignment="1">
      <alignment horizontal="center" vertical="top" wrapText="1"/>
    </xf>
    <xf numFmtId="1" fontId="5" fillId="3" borderId="66" xfId="0" applyNumberFormat="1" applyFont="1" applyFill="1" applyBorder="1" applyAlignment="1">
      <alignment horizontal="center" vertical="top" wrapText="1"/>
    </xf>
    <xf numFmtId="49" fontId="12" fillId="11" borderId="2" xfId="0" applyNumberFormat="1" applyFont="1" applyFill="1" applyBorder="1" applyAlignment="1">
      <alignment horizontal="center" vertical="top"/>
    </xf>
    <xf numFmtId="49" fontId="12" fillId="11" borderId="9" xfId="0" applyNumberFormat="1" applyFont="1" applyFill="1" applyBorder="1" applyAlignment="1">
      <alignment horizontal="center" vertical="top"/>
    </xf>
    <xf numFmtId="49" fontId="11" fillId="0" borderId="3" xfId="0" applyNumberFormat="1" applyFont="1" applyBorder="1" applyAlignment="1">
      <alignment horizontal="center" vertical="center" textRotation="90" wrapText="1"/>
    </xf>
    <xf numFmtId="49" fontId="11" fillId="0" borderId="10" xfId="0" applyNumberFormat="1" applyFont="1" applyBorder="1" applyAlignment="1">
      <alignment horizontal="center" vertical="center" textRotation="90" wrapText="1"/>
    </xf>
    <xf numFmtId="49" fontId="11" fillId="0" borderId="19" xfId="0" applyNumberFormat="1" applyFont="1" applyBorder="1" applyAlignment="1">
      <alignment horizontal="center" vertical="center" textRotation="90" wrapText="1"/>
    </xf>
    <xf numFmtId="3" fontId="11" fillId="3" borderId="3" xfId="0" applyNumberFormat="1" applyFont="1" applyFill="1" applyBorder="1" applyAlignment="1">
      <alignment horizontal="center" vertical="center" wrapText="1"/>
    </xf>
    <xf numFmtId="3" fontId="11" fillId="3" borderId="10" xfId="0" applyNumberFormat="1" applyFont="1" applyFill="1" applyBorder="1" applyAlignment="1">
      <alignment horizontal="center" vertical="center" wrapText="1"/>
    </xf>
    <xf numFmtId="3" fontId="11" fillId="3" borderId="19"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textRotation="90" wrapText="1"/>
    </xf>
    <xf numFmtId="3" fontId="11" fillId="3" borderId="11" xfId="0" applyNumberFormat="1" applyFont="1" applyFill="1" applyBorder="1" applyAlignment="1">
      <alignment horizontal="center" vertical="center" textRotation="90" wrapText="1"/>
    </xf>
    <xf numFmtId="3" fontId="11" fillId="3" borderId="20" xfId="0" applyNumberFormat="1" applyFont="1" applyFill="1" applyBorder="1" applyAlignment="1">
      <alignment horizontal="center" vertical="center" textRotation="90" wrapText="1"/>
    </xf>
    <xf numFmtId="3" fontId="11" fillId="0" borderId="31" xfId="0" applyNumberFormat="1" applyFont="1" applyBorder="1" applyAlignment="1">
      <alignment horizontal="center" vertical="center" wrapText="1"/>
    </xf>
    <xf numFmtId="3" fontId="11" fillId="0" borderId="43" xfId="0" applyNumberFormat="1" applyFont="1" applyBorder="1" applyAlignment="1">
      <alignment horizontal="center" vertical="center" wrapText="1"/>
    </xf>
    <xf numFmtId="165" fontId="12" fillId="0" borderId="36" xfId="0" applyNumberFormat="1" applyFont="1" applyBorder="1" applyAlignment="1">
      <alignment horizontal="center" vertical="center" textRotation="90" wrapText="1"/>
    </xf>
    <xf numFmtId="165" fontId="12" fillId="0" borderId="0" xfId="0" applyNumberFormat="1" applyFont="1" applyBorder="1" applyAlignment="1">
      <alignment horizontal="center" vertical="center" textRotation="90" wrapText="1"/>
    </xf>
    <xf numFmtId="165" fontId="12" fillId="0" borderId="1" xfId="0" applyNumberFormat="1" applyFont="1" applyBorder="1" applyAlignment="1">
      <alignment horizontal="center" vertical="center" textRotation="90" wrapText="1"/>
    </xf>
    <xf numFmtId="3" fontId="12" fillId="0" borderId="51" xfId="0" applyNumberFormat="1" applyFont="1" applyBorder="1" applyAlignment="1">
      <alignment horizontal="center" vertical="center" textRotation="90" wrapText="1"/>
    </xf>
    <xf numFmtId="3" fontId="12" fillId="0" borderId="42" xfId="0" applyNumberFormat="1" applyFont="1" applyBorder="1" applyAlignment="1">
      <alignment horizontal="center" vertical="center" textRotation="90" wrapText="1"/>
    </xf>
    <xf numFmtId="3" fontId="12" fillId="0" borderId="54" xfId="0" applyNumberFormat="1" applyFont="1" applyBorder="1" applyAlignment="1">
      <alignment horizontal="center" vertical="center" textRotation="90" wrapText="1"/>
    </xf>
    <xf numFmtId="3" fontId="12" fillId="0" borderId="4" xfId="0" applyNumberFormat="1" applyFont="1" applyBorder="1" applyAlignment="1">
      <alignment horizontal="center" vertical="center" textRotation="90" wrapText="1"/>
    </xf>
    <xf numFmtId="3" fontId="12" fillId="0" borderId="11" xfId="0" applyNumberFormat="1" applyFont="1" applyBorder="1" applyAlignment="1">
      <alignment horizontal="center" vertical="center" textRotation="90" wrapText="1"/>
    </xf>
    <xf numFmtId="3" fontId="12" fillId="0" borderId="20" xfId="0" applyNumberFormat="1" applyFont="1" applyBorder="1" applyAlignment="1">
      <alignment horizontal="center" vertical="center" textRotation="90" wrapText="1"/>
    </xf>
    <xf numFmtId="3" fontId="12" fillId="9" borderId="6" xfId="0" applyNumberFormat="1" applyFont="1" applyFill="1" applyBorder="1" applyAlignment="1">
      <alignment horizontal="left" vertical="top" wrapText="1"/>
    </xf>
    <xf numFmtId="3" fontId="12" fillId="9" borderId="7" xfId="0" applyNumberFormat="1" applyFont="1" applyFill="1" applyBorder="1" applyAlignment="1">
      <alignment horizontal="left" vertical="top" wrapText="1"/>
    </xf>
    <xf numFmtId="3" fontId="12" fillId="9" borderId="8" xfId="0" applyNumberFormat="1" applyFont="1" applyFill="1" applyBorder="1" applyAlignment="1">
      <alignment horizontal="left" vertical="top" wrapText="1"/>
    </xf>
    <xf numFmtId="3" fontId="12" fillId="10" borderId="41" xfId="0" applyNumberFormat="1" applyFont="1" applyFill="1" applyBorder="1" applyAlignment="1">
      <alignment horizontal="left" vertical="top" wrapText="1"/>
    </xf>
    <xf numFmtId="3" fontId="12" fillId="10" borderId="45" xfId="0" applyNumberFormat="1" applyFont="1" applyFill="1" applyBorder="1" applyAlignment="1">
      <alignment horizontal="left" vertical="top" wrapText="1"/>
    </xf>
    <xf numFmtId="3" fontId="12" fillId="10" borderId="58" xfId="0" applyNumberFormat="1" applyFont="1" applyFill="1" applyBorder="1" applyAlignment="1">
      <alignment horizontal="left" vertical="top" wrapText="1"/>
    </xf>
    <xf numFmtId="164" fontId="5" fillId="0" borderId="13" xfId="0" applyNumberFormat="1" applyFont="1" applyFill="1" applyBorder="1" applyAlignment="1">
      <alignment horizontal="left" vertical="top" wrapText="1"/>
    </xf>
    <xf numFmtId="164" fontId="5" fillId="0" borderId="21" xfId="0" applyNumberFormat="1" applyFont="1" applyFill="1" applyBorder="1" applyAlignment="1">
      <alignment horizontal="left" vertical="top" wrapText="1"/>
    </xf>
    <xf numFmtId="164" fontId="5" fillId="0" borderId="12" xfId="0" applyNumberFormat="1" applyFont="1" applyFill="1" applyBorder="1" applyAlignment="1">
      <alignment horizontal="left" vertical="top" wrapText="1"/>
    </xf>
    <xf numFmtId="3" fontId="12" fillId="2" borderId="43" xfId="0" applyNumberFormat="1" applyFont="1" applyFill="1" applyBorder="1" applyAlignment="1">
      <alignment horizontal="center" vertical="top" wrapText="1"/>
    </xf>
    <xf numFmtId="1" fontId="5" fillId="3" borderId="17" xfId="0" applyNumberFormat="1" applyFont="1" applyFill="1" applyBorder="1" applyAlignment="1">
      <alignment horizontal="center" vertical="top" wrapText="1"/>
    </xf>
    <xf numFmtId="1" fontId="5" fillId="3" borderId="39" xfId="0" applyNumberFormat="1"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49" xfId="0" applyFont="1" applyFill="1" applyBorder="1" applyAlignment="1">
      <alignment horizontal="center" vertical="top" wrapText="1"/>
    </xf>
    <xf numFmtId="3" fontId="12" fillId="3" borderId="19" xfId="0" applyNumberFormat="1" applyFont="1" applyFill="1" applyBorder="1" applyAlignment="1">
      <alignment horizontal="left" vertical="top" wrapText="1"/>
    </xf>
    <xf numFmtId="164" fontId="28" fillId="3" borderId="11" xfId="0" applyNumberFormat="1" applyFont="1" applyFill="1" applyBorder="1" applyAlignment="1">
      <alignment horizontal="center" vertical="top"/>
    </xf>
    <xf numFmtId="164" fontId="28" fillId="3" borderId="31" xfId="0" applyNumberFormat="1" applyFont="1" applyFill="1" applyBorder="1" applyAlignment="1">
      <alignment horizontal="center" vertical="top"/>
    </xf>
    <xf numFmtId="0" fontId="5" fillId="3" borderId="45" xfId="0" applyFont="1" applyFill="1" applyBorder="1" applyAlignment="1">
      <alignment horizontal="center" vertical="top" wrapText="1"/>
    </xf>
    <xf numFmtId="0" fontId="5" fillId="3" borderId="52" xfId="0" applyFont="1" applyFill="1" applyBorder="1" applyAlignment="1">
      <alignment horizontal="center" vertical="top" wrapText="1"/>
    </xf>
    <xf numFmtId="3" fontId="12" fillId="11" borderId="40" xfId="0" applyNumberFormat="1" applyFont="1" applyFill="1" applyBorder="1" applyAlignment="1">
      <alignment horizontal="left" vertical="top"/>
    </xf>
    <xf numFmtId="3" fontId="12" fillId="11" borderId="14" xfId="0" applyNumberFormat="1" applyFont="1" applyFill="1" applyBorder="1" applyAlignment="1">
      <alignment horizontal="left" vertical="top"/>
    </xf>
    <xf numFmtId="3" fontId="12" fillId="11" borderId="15" xfId="0" applyNumberFormat="1" applyFont="1" applyFill="1" applyBorder="1" applyAlignment="1">
      <alignment horizontal="left" vertical="top"/>
    </xf>
    <xf numFmtId="3" fontId="12" fillId="2" borderId="44" xfId="0" applyNumberFormat="1" applyFont="1" applyFill="1" applyBorder="1" applyAlignment="1">
      <alignment horizontal="left" vertical="top" wrapText="1"/>
    </xf>
    <xf numFmtId="3" fontId="12" fillId="2" borderId="1" xfId="0" applyNumberFormat="1" applyFont="1" applyFill="1" applyBorder="1" applyAlignment="1">
      <alignment horizontal="left" vertical="top" wrapText="1"/>
    </xf>
    <xf numFmtId="3" fontId="12" fillId="2" borderId="54" xfId="0" applyNumberFormat="1" applyFont="1" applyFill="1" applyBorder="1" applyAlignment="1">
      <alignment horizontal="left" vertical="top" wrapText="1"/>
    </xf>
    <xf numFmtId="164" fontId="5" fillId="3" borderId="41" xfId="0" applyNumberFormat="1" applyFont="1" applyFill="1" applyBorder="1" applyAlignment="1">
      <alignment horizontal="left" vertical="top" wrapText="1"/>
    </xf>
    <xf numFmtId="3" fontId="5" fillId="3" borderId="41" xfId="0" applyNumberFormat="1" applyFont="1" applyFill="1" applyBorder="1" applyAlignment="1">
      <alignment horizontal="left" vertical="top" wrapText="1"/>
    </xf>
    <xf numFmtId="3" fontId="5" fillId="3" borderId="43" xfId="0" applyNumberFormat="1" applyFont="1" applyFill="1" applyBorder="1" applyAlignment="1">
      <alignment horizontal="left" vertical="top" wrapText="1"/>
    </xf>
    <xf numFmtId="1" fontId="27" fillId="3" borderId="17" xfId="0" applyNumberFormat="1" applyFont="1" applyFill="1" applyBorder="1" applyAlignment="1">
      <alignment horizontal="center" vertical="top" wrapText="1"/>
    </xf>
    <xf numFmtId="1" fontId="27" fillId="3" borderId="11" xfId="0" applyNumberFormat="1" applyFont="1" applyFill="1" applyBorder="1" applyAlignment="1">
      <alignment horizontal="center" vertical="top" wrapText="1"/>
    </xf>
    <xf numFmtId="1" fontId="27" fillId="3" borderId="20" xfId="0" applyNumberFormat="1" applyFont="1" applyFill="1" applyBorder="1" applyAlignment="1">
      <alignment horizontal="center" vertical="top" wrapText="1"/>
    </xf>
    <xf numFmtId="1" fontId="5" fillId="3" borderId="11" xfId="0" applyNumberFormat="1" applyFont="1" applyFill="1" applyBorder="1" applyAlignment="1">
      <alignment horizontal="center" vertical="top" wrapText="1"/>
    </xf>
    <xf numFmtId="1" fontId="5" fillId="3" borderId="20" xfId="0" applyNumberFormat="1" applyFont="1" applyFill="1" applyBorder="1" applyAlignment="1">
      <alignment horizontal="center" vertical="top" wrapText="1"/>
    </xf>
    <xf numFmtId="3" fontId="12" fillId="3" borderId="4" xfId="0" applyNumberFormat="1" applyFont="1" applyFill="1" applyBorder="1" applyAlignment="1">
      <alignment horizontal="center" vertical="top" wrapText="1"/>
    </xf>
    <xf numFmtId="3" fontId="12" fillId="3" borderId="20" xfId="0" applyNumberFormat="1" applyFont="1" applyFill="1" applyBorder="1" applyAlignment="1">
      <alignment horizontal="center" vertical="top" wrapText="1"/>
    </xf>
    <xf numFmtId="3" fontId="5" fillId="3" borderId="13" xfId="0" applyNumberFormat="1" applyFont="1" applyFill="1" applyBorder="1" applyAlignment="1">
      <alignment horizontal="left" vertical="top"/>
    </xf>
    <xf numFmtId="3" fontId="5" fillId="3" borderId="21" xfId="0" applyNumberFormat="1" applyFont="1" applyFill="1" applyBorder="1" applyAlignment="1">
      <alignment horizontal="left" vertical="top"/>
    </xf>
    <xf numFmtId="3" fontId="5" fillId="3" borderId="17" xfId="0" applyNumberFormat="1" applyFont="1" applyFill="1" applyBorder="1" applyAlignment="1">
      <alignment horizontal="center" vertical="top"/>
    </xf>
    <xf numFmtId="3" fontId="5" fillId="3" borderId="20" xfId="0" applyNumberFormat="1" applyFont="1" applyFill="1" applyBorder="1" applyAlignment="1">
      <alignment horizontal="center" vertical="top"/>
    </xf>
    <xf numFmtId="3" fontId="5" fillId="3" borderId="29" xfId="0" applyNumberFormat="1" applyFont="1" applyFill="1" applyBorder="1" applyAlignment="1">
      <alignment horizontal="left" vertical="top" wrapText="1"/>
    </xf>
    <xf numFmtId="3" fontId="5" fillId="0" borderId="13" xfId="0" applyNumberFormat="1" applyFont="1" applyFill="1" applyBorder="1" applyAlignment="1">
      <alignment horizontal="left" vertical="top" wrapText="1"/>
    </xf>
    <xf numFmtId="3" fontId="5" fillId="0" borderId="49"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49" xfId="0" applyFont="1" applyFill="1" applyBorder="1" applyAlignment="1">
      <alignment horizontal="left" vertical="top" wrapText="1"/>
    </xf>
    <xf numFmtId="49" fontId="5" fillId="3" borderId="0" xfId="0" applyNumberFormat="1" applyFont="1" applyFill="1" applyBorder="1" applyAlignment="1">
      <alignment horizontal="left" vertical="top" wrapText="1"/>
    </xf>
    <xf numFmtId="3" fontId="12" fillId="0" borderId="47" xfId="0" applyNumberFormat="1" applyFont="1" applyBorder="1" applyAlignment="1">
      <alignment horizontal="center" vertical="center"/>
    </xf>
    <xf numFmtId="3" fontId="12" fillId="0" borderId="27"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1" fillId="3" borderId="41" xfId="0" applyNumberFormat="1" applyFont="1" applyFill="1" applyBorder="1" applyAlignment="1">
      <alignment horizontal="center" vertical="top"/>
    </xf>
    <xf numFmtId="3" fontId="11" fillId="3" borderId="31"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38" xfId="0" applyNumberFormat="1" applyFont="1" applyFill="1" applyBorder="1" applyAlignment="1">
      <alignment horizontal="center" vertical="top"/>
    </xf>
    <xf numFmtId="3" fontId="5" fillId="3" borderId="13" xfId="0" applyNumberFormat="1" applyFont="1" applyFill="1" applyBorder="1" applyAlignment="1">
      <alignment horizontal="center" vertical="top" wrapText="1"/>
    </xf>
    <xf numFmtId="3" fontId="5" fillId="3" borderId="49" xfId="0" applyNumberFormat="1" applyFont="1" applyFill="1" applyBorder="1" applyAlignment="1">
      <alignment horizontal="center" vertical="top" wrapText="1"/>
    </xf>
    <xf numFmtId="3" fontId="12" fillId="4" borderId="1" xfId="0" applyNumberFormat="1" applyFont="1" applyFill="1" applyBorder="1" applyAlignment="1">
      <alignment horizontal="center" vertical="top" wrapText="1"/>
    </xf>
    <xf numFmtId="3" fontId="12" fillId="4" borderId="24" xfId="0" applyNumberFormat="1" applyFont="1" applyFill="1" applyBorder="1" applyAlignment="1">
      <alignment horizontal="center" vertical="top" wrapText="1"/>
    </xf>
    <xf numFmtId="3" fontId="5" fillId="3" borderId="39" xfId="0" applyNumberFormat="1" applyFont="1" applyFill="1" applyBorder="1" applyAlignment="1">
      <alignment horizontal="center" vertical="top"/>
    </xf>
    <xf numFmtId="3" fontId="12" fillId="3" borderId="17" xfId="0" applyNumberFormat="1" applyFont="1" applyFill="1" applyBorder="1" applyAlignment="1">
      <alignment horizontal="center" vertical="top" wrapText="1"/>
    </xf>
    <xf numFmtId="3" fontId="12" fillId="3" borderId="39" xfId="0" applyNumberFormat="1" applyFont="1" applyFill="1" applyBorder="1" applyAlignment="1">
      <alignment horizontal="center" vertical="top" wrapText="1"/>
    </xf>
    <xf numFmtId="3"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5" fillId="3" borderId="12" xfId="0" applyNumberFormat="1" applyFont="1" applyFill="1" applyBorder="1" applyAlignment="1">
      <alignment horizontal="center" vertical="top" wrapText="1"/>
    </xf>
    <xf numFmtId="3" fontId="5" fillId="3" borderId="16" xfId="0" applyNumberFormat="1" applyFont="1" applyFill="1" applyBorder="1" applyAlignment="1">
      <alignment horizontal="center" vertical="top" wrapText="1"/>
    </xf>
    <xf numFmtId="3" fontId="5" fillId="3" borderId="38" xfId="0" applyNumberFormat="1" applyFont="1" applyFill="1" applyBorder="1" applyAlignment="1">
      <alignment horizontal="center" vertical="top" wrapText="1"/>
    </xf>
    <xf numFmtId="3" fontId="25" fillId="3" borderId="12" xfId="0" applyNumberFormat="1" applyFont="1" applyFill="1" applyBorder="1" applyAlignment="1">
      <alignment horizontal="center" vertical="top" wrapText="1"/>
    </xf>
    <xf numFmtId="3" fontId="25" fillId="3" borderId="21" xfId="0" applyNumberFormat="1" applyFont="1" applyFill="1" applyBorder="1" applyAlignment="1">
      <alignment horizontal="center" vertical="top" wrapText="1"/>
    </xf>
    <xf numFmtId="165" fontId="5" fillId="3" borderId="13" xfId="0" applyNumberFormat="1" applyFont="1" applyFill="1" applyBorder="1" applyAlignment="1">
      <alignment horizontal="center" vertical="top" wrapText="1"/>
    </xf>
    <xf numFmtId="165" fontId="5" fillId="3" borderId="49" xfId="0" applyNumberFormat="1" applyFont="1" applyFill="1" applyBorder="1" applyAlignment="1">
      <alignment horizontal="center" vertical="top" wrapText="1"/>
    </xf>
    <xf numFmtId="164" fontId="5" fillId="3" borderId="64" xfId="0" applyNumberFormat="1" applyFont="1" applyFill="1" applyBorder="1" applyAlignment="1">
      <alignment horizontal="center" vertical="top" wrapText="1"/>
    </xf>
    <xf numFmtId="164" fontId="5" fillId="3" borderId="16" xfId="0" applyNumberFormat="1" applyFont="1" applyFill="1" applyBorder="1" applyAlignment="1">
      <alignment horizontal="center" vertical="top" wrapText="1"/>
    </xf>
    <xf numFmtId="164" fontId="5" fillId="3" borderId="17" xfId="0" applyNumberFormat="1" applyFont="1" applyFill="1" applyBorder="1" applyAlignment="1">
      <alignment horizontal="center" vertical="top" wrapText="1"/>
    </xf>
    <xf numFmtId="3" fontId="12" fillId="3" borderId="59" xfId="0" applyNumberFormat="1" applyFont="1" applyFill="1" applyBorder="1" applyAlignment="1">
      <alignment horizontal="center" vertical="top" wrapText="1"/>
    </xf>
    <xf numFmtId="3" fontId="12" fillId="3" borderId="63" xfId="0" applyNumberFormat="1" applyFont="1" applyFill="1" applyBorder="1" applyAlignment="1">
      <alignment horizontal="center" vertical="top" wrapText="1"/>
    </xf>
    <xf numFmtId="3" fontId="5" fillId="0" borderId="12" xfId="0" applyNumberFormat="1" applyFont="1" applyBorder="1" applyAlignment="1">
      <alignment horizontal="center" vertical="top" wrapText="1"/>
    </xf>
    <xf numFmtId="3" fontId="5" fillId="0" borderId="21" xfId="0" applyNumberFormat="1" applyFont="1" applyBorder="1" applyAlignment="1">
      <alignment horizontal="center" vertical="top" wrapText="1"/>
    </xf>
    <xf numFmtId="3" fontId="5" fillId="3" borderId="10" xfId="0" applyNumberFormat="1" applyFont="1" applyFill="1" applyBorder="1" applyAlignment="1">
      <alignment horizontal="center" vertical="top" wrapText="1"/>
    </xf>
    <xf numFmtId="3" fontId="5" fillId="3" borderId="19" xfId="0" applyNumberFormat="1" applyFont="1" applyFill="1" applyBorder="1" applyAlignment="1">
      <alignment horizontal="center" vertical="top" wrapText="1"/>
    </xf>
    <xf numFmtId="3" fontId="5" fillId="3" borderId="11" xfId="0" applyNumberFormat="1" applyFont="1" applyFill="1" applyBorder="1" applyAlignment="1">
      <alignment horizontal="center" vertical="top"/>
    </xf>
    <xf numFmtId="164" fontId="5" fillId="3" borderId="17" xfId="0" applyNumberFormat="1" applyFont="1" applyFill="1" applyBorder="1" applyAlignment="1">
      <alignment horizontal="center" vertical="top"/>
    </xf>
    <xf numFmtId="164" fontId="5" fillId="3" borderId="39" xfId="0" applyNumberFormat="1" applyFont="1" applyFill="1" applyBorder="1" applyAlignment="1">
      <alignment horizontal="center" vertical="top"/>
    </xf>
    <xf numFmtId="49" fontId="5" fillId="0" borderId="16" xfId="0" applyNumberFormat="1" applyFont="1" applyBorder="1" applyAlignment="1">
      <alignment horizontal="center" vertical="top"/>
    </xf>
    <xf numFmtId="49" fontId="5" fillId="0" borderId="10" xfId="0" applyNumberFormat="1" applyFont="1" applyBorder="1" applyAlignment="1">
      <alignment horizontal="center" vertical="top"/>
    </xf>
    <xf numFmtId="165" fontId="5" fillId="3" borderId="13" xfId="0" applyNumberFormat="1" applyFont="1" applyFill="1" applyBorder="1" applyAlignment="1">
      <alignment horizontal="center" vertical="top"/>
    </xf>
    <xf numFmtId="165" fontId="5" fillId="3" borderId="49" xfId="0" applyNumberFormat="1" applyFont="1" applyFill="1" applyBorder="1" applyAlignment="1">
      <alignment horizontal="center" vertical="top"/>
    </xf>
    <xf numFmtId="164" fontId="5" fillId="3" borderId="64" xfId="0" applyNumberFormat="1" applyFont="1" applyFill="1" applyBorder="1" applyAlignment="1">
      <alignment horizontal="center" vertical="top"/>
    </xf>
    <xf numFmtId="164" fontId="5" fillId="3" borderId="66" xfId="0" applyNumberFormat="1" applyFont="1" applyFill="1" applyBorder="1" applyAlignment="1">
      <alignment horizontal="center" vertical="top"/>
    </xf>
    <xf numFmtId="164" fontId="5" fillId="3" borderId="16" xfId="0" applyNumberFormat="1" applyFont="1" applyFill="1" applyBorder="1" applyAlignment="1">
      <alignment horizontal="center" vertical="top"/>
    </xf>
    <xf numFmtId="164" fontId="5" fillId="3" borderId="38" xfId="0" applyNumberFormat="1" applyFont="1" applyFill="1" applyBorder="1" applyAlignment="1">
      <alignment horizontal="center" vertical="top"/>
    </xf>
    <xf numFmtId="3" fontId="5" fillId="3" borderId="5"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21" xfId="0" applyNumberFormat="1" applyFont="1" applyFill="1" applyBorder="1" applyAlignment="1">
      <alignment horizontal="center" vertical="top" wrapText="1"/>
    </xf>
    <xf numFmtId="3" fontId="5" fillId="3" borderId="16" xfId="0" applyNumberFormat="1" applyFont="1" applyFill="1" applyBorder="1" applyAlignment="1">
      <alignment horizontal="center" vertical="top"/>
    </xf>
    <xf numFmtId="3" fontId="5" fillId="3" borderId="19" xfId="0" applyNumberFormat="1" applyFont="1" applyFill="1" applyBorder="1" applyAlignment="1">
      <alignment horizontal="center" vertical="top"/>
    </xf>
    <xf numFmtId="3" fontId="5" fillId="0" borderId="17" xfId="0" applyNumberFormat="1" applyFont="1" applyFill="1" applyBorder="1" applyAlignment="1">
      <alignment horizontal="center" vertical="top" wrapText="1"/>
    </xf>
    <xf numFmtId="3" fontId="5" fillId="0" borderId="20" xfId="0" applyNumberFormat="1" applyFont="1" applyFill="1" applyBorder="1" applyAlignment="1">
      <alignment horizontal="center" vertical="top" wrapText="1"/>
    </xf>
    <xf numFmtId="1" fontId="5" fillId="3" borderId="16" xfId="0" applyNumberFormat="1" applyFont="1" applyFill="1" applyBorder="1" applyAlignment="1">
      <alignment horizontal="center" vertical="top" wrapText="1"/>
    </xf>
    <xf numFmtId="1" fontId="5" fillId="3" borderId="38" xfId="0" applyNumberFormat="1" applyFont="1" applyFill="1" applyBorder="1" applyAlignment="1">
      <alignment horizontal="center" vertical="top" wrapText="1"/>
    </xf>
    <xf numFmtId="0" fontId="5" fillId="3" borderId="17" xfId="0" applyFont="1" applyFill="1" applyBorder="1" applyAlignment="1">
      <alignment horizontal="center" vertical="top" wrapText="1"/>
    </xf>
    <xf numFmtId="0" fontId="5" fillId="3" borderId="39" xfId="0" applyFont="1" applyFill="1" applyBorder="1" applyAlignment="1">
      <alignment horizontal="center" vertical="top" wrapText="1"/>
    </xf>
    <xf numFmtId="0" fontId="5" fillId="0" borderId="41" xfId="0" applyFont="1" applyFill="1" applyBorder="1" applyAlignment="1">
      <alignment horizontal="left" vertical="top" wrapText="1"/>
    </xf>
    <xf numFmtId="0" fontId="5" fillId="0" borderId="37" xfId="0" applyFont="1" applyFill="1" applyBorder="1" applyAlignment="1">
      <alignment horizontal="left" vertical="top" wrapText="1"/>
    </xf>
    <xf numFmtId="1" fontId="5" fillId="3" borderId="13" xfId="0" applyNumberFormat="1" applyFont="1" applyFill="1" applyBorder="1" applyAlignment="1">
      <alignment horizontal="center" vertical="top"/>
    </xf>
    <xf numFmtId="1" fontId="5" fillId="3" borderId="21" xfId="0" applyNumberFormat="1" applyFont="1" applyFill="1" applyBorder="1" applyAlignment="1">
      <alignment horizontal="center" vertical="top"/>
    </xf>
    <xf numFmtId="1" fontId="5" fillId="3" borderId="19" xfId="0" applyNumberFormat="1" applyFont="1" applyFill="1" applyBorder="1" applyAlignment="1">
      <alignment horizontal="center" vertical="top" wrapText="1"/>
    </xf>
    <xf numFmtId="1" fontId="5" fillId="3" borderId="13" xfId="0" applyNumberFormat="1" applyFont="1" applyFill="1" applyBorder="1" applyAlignment="1">
      <alignment horizontal="center" vertical="top" wrapText="1"/>
    </xf>
    <xf numFmtId="1" fontId="5" fillId="3" borderId="49" xfId="0" applyNumberFormat="1" applyFont="1" applyFill="1" applyBorder="1" applyAlignment="1">
      <alignment horizontal="center" vertical="top" wrapText="1"/>
    </xf>
    <xf numFmtId="3" fontId="12" fillId="0" borderId="28" xfId="0" applyNumberFormat="1" applyFont="1" applyBorder="1" applyAlignment="1">
      <alignment horizontal="center" vertical="center" wrapText="1"/>
    </xf>
    <xf numFmtId="3" fontId="11" fillId="0" borderId="5" xfId="0" applyNumberFormat="1" applyFont="1" applyBorder="1" applyAlignment="1">
      <alignment horizontal="center" vertical="center" textRotation="90" wrapText="1"/>
    </xf>
    <xf numFmtId="3" fontId="11" fillId="0" borderId="12" xfId="0" applyNumberFormat="1" applyFont="1" applyBorder="1" applyAlignment="1">
      <alignment horizontal="center" vertical="center" textRotation="90" wrapText="1"/>
    </xf>
    <xf numFmtId="3" fontId="11" fillId="0" borderId="21" xfId="0" applyNumberFormat="1" applyFont="1" applyBorder="1" applyAlignment="1">
      <alignment horizontal="center" vertical="center" textRotation="90" wrapText="1"/>
    </xf>
    <xf numFmtId="3" fontId="5" fillId="0" borderId="28" xfId="0" applyNumberFormat="1" applyFont="1" applyBorder="1" applyAlignment="1">
      <alignment horizontal="center" vertical="center"/>
    </xf>
    <xf numFmtId="3" fontId="5" fillId="0" borderId="3" xfId="0" applyNumberFormat="1" applyFont="1" applyBorder="1" applyAlignment="1">
      <alignment horizontal="center" vertical="center" textRotation="90"/>
    </xf>
    <xf numFmtId="3" fontId="5" fillId="0" borderId="19" xfId="0" applyNumberFormat="1" applyFont="1" applyBorder="1" applyAlignment="1">
      <alignment horizontal="center" vertical="center" textRotation="90"/>
    </xf>
    <xf numFmtId="3" fontId="5" fillId="0" borderId="42" xfId="0" applyNumberFormat="1" applyFont="1" applyBorder="1" applyAlignment="1">
      <alignment horizontal="center" vertical="center" textRotation="90"/>
    </xf>
    <xf numFmtId="3" fontId="5" fillId="0" borderId="54" xfId="0" applyNumberFormat="1" applyFont="1" applyBorder="1" applyAlignment="1">
      <alignment horizontal="center" vertical="center" textRotation="90"/>
    </xf>
    <xf numFmtId="3" fontId="11" fillId="0" borderId="5" xfId="0" applyNumberFormat="1" applyFont="1" applyBorder="1" applyAlignment="1">
      <alignment horizontal="center" vertical="center" wrapText="1"/>
    </xf>
    <xf numFmtId="3" fontId="11" fillId="0" borderId="12" xfId="0" applyNumberFormat="1" applyFont="1" applyBorder="1" applyAlignment="1">
      <alignment horizontal="center" vertical="center" wrapText="1"/>
    </xf>
    <xf numFmtId="3" fontId="11" fillId="0" borderId="21" xfId="0" applyNumberFormat="1" applyFont="1" applyBorder="1" applyAlignment="1">
      <alignment horizontal="center" vertical="center" wrapText="1"/>
    </xf>
    <xf numFmtId="3" fontId="5" fillId="0" borderId="5" xfId="0" applyNumberFormat="1" applyFont="1" applyBorder="1" applyAlignment="1">
      <alignment horizontal="center" vertical="center" textRotation="90" wrapText="1"/>
    </xf>
    <xf numFmtId="3" fontId="5" fillId="0" borderId="12" xfId="0" applyNumberFormat="1" applyFont="1" applyBorder="1" applyAlignment="1">
      <alignment horizontal="center" vertical="center" textRotation="90" wrapText="1"/>
    </xf>
    <xf numFmtId="3" fontId="5" fillId="0" borderId="21" xfId="0" applyNumberFormat="1" applyFont="1" applyBorder="1" applyAlignment="1">
      <alignment horizontal="center" vertical="center" textRotation="90" wrapText="1"/>
    </xf>
  </cellXfs>
  <cellStyles count="17">
    <cellStyle name="Blogas" xfId="10" builtinId="27"/>
    <cellStyle name="Excel Built-in Normal" xfId="3"/>
    <cellStyle name="Įprastas" xfId="0" builtinId="0"/>
    <cellStyle name="Įprastas 2" xfId="1"/>
    <cellStyle name="Įprastas 3" xfId="2"/>
    <cellStyle name="Įprastas 4" xfId="13"/>
    <cellStyle name="Įprastas 4 2" xfId="16"/>
    <cellStyle name="Normal 2" xfId="7"/>
    <cellStyle name="Normal 3" xfId="5"/>
    <cellStyle name="Normal 5" xfId="6"/>
    <cellStyle name="Normal 6" xfId="4"/>
    <cellStyle name="Normal 6 2" xfId="9"/>
    <cellStyle name="Normal 7" xfId="8"/>
    <cellStyle name="Normal 7 2" xfId="12"/>
    <cellStyle name="Normal 7 2 2" xfId="15"/>
    <cellStyle name="Normal 7 3" xfId="14"/>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2"/>
  <sheetViews>
    <sheetView tabSelected="1" zoomScaleNormal="100" zoomScaleSheetLayoutView="100" workbookViewId="0">
      <selection activeCell="A4" sqref="A4:W4"/>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69" customWidth="1"/>
    <col min="5" max="5" width="3" style="100" customWidth="1"/>
    <col min="6" max="14" width="8.28515625" style="3" customWidth="1"/>
    <col min="15" max="15" width="7.7109375" style="208" customWidth="1"/>
    <col min="16" max="16" width="23.5703125" style="40" customWidth="1"/>
    <col min="17" max="17" width="7.28515625" style="40" customWidth="1"/>
    <col min="18" max="19" width="6.42578125" style="40" customWidth="1"/>
    <col min="20" max="22" width="6.85546875" style="40" customWidth="1"/>
    <col min="23" max="23" width="43.7109375" style="3" customWidth="1"/>
    <col min="24" max="16384" width="9.28515625" style="650"/>
  </cols>
  <sheetData>
    <row r="1" spans="1:28" ht="16.5" customHeight="1" x14ac:dyDescent="0.2">
      <c r="F1" s="991"/>
      <c r="G1" s="991"/>
      <c r="H1" s="991"/>
      <c r="I1" s="991"/>
      <c r="J1" s="991"/>
      <c r="K1" s="991"/>
      <c r="L1" s="991"/>
      <c r="M1" s="991"/>
      <c r="N1" s="991"/>
      <c r="O1" s="1373"/>
      <c r="P1" s="1373"/>
      <c r="Q1" s="991"/>
      <c r="R1" s="991"/>
      <c r="S1" s="1297" t="s">
        <v>245</v>
      </c>
      <c r="T1" s="1297"/>
      <c r="U1" s="1297"/>
      <c r="V1" s="1297"/>
      <c r="W1" s="1297"/>
    </row>
    <row r="2" spans="1:28" ht="12.75" customHeight="1" x14ac:dyDescent="0.2">
      <c r="F2" s="991"/>
      <c r="G2" s="991"/>
      <c r="H2" s="991"/>
      <c r="I2" s="991"/>
      <c r="J2" s="991"/>
      <c r="K2" s="991"/>
      <c r="L2" s="991"/>
      <c r="M2" s="991"/>
      <c r="N2" s="991"/>
      <c r="O2" s="991"/>
      <c r="P2" s="991"/>
      <c r="Q2" s="991"/>
      <c r="R2" s="991"/>
      <c r="S2" s="991"/>
      <c r="T2" s="991"/>
      <c r="U2" s="991"/>
      <c r="V2" s="991"/>
      <c r="W2" s="991"/>
    </row>
    <row r="3" spans="1:28" s="4" customFormat="1" ht="15.75" x14ac:dyDescent="0.2">
      <c r="A3" s="1384" t="s">
        <v>242</v>
      </c>
      <c r="B3" s="1384"/>
      <c r="C3" s="1384"/>
      <c r="D3" s="1384"/>
      <c r="E3" s="1384"/>
      <c r="F3" s="1384"/>
      <c r="G3" s="1384"/>
      <c r="H3" s="1384"/>
      <c r="I3" s="1384"/>
      <c r="J3" s="1384"/>
      <c r="K3" s="1384"/>
      <c r="L3" s="1384"/>
      <c r="M3" s="1384"/>
      <c r="N3" s="1384"/>
      <c r="O3" s="1384"/>
      <c r="P3" s="1384"/>
      <c r="Q3" s="1384"/>
      <c r="R3" s="1384"/>
      <c r="S3" s="1384"/>
      <c r="T3" s="1384"/>
      <c r="U3" s="1384"/>
      <c r="V3" s="1384"/>
      <c r="W3" s="1384"/>
    </row>
    <row r="4" spans="1:28" s="4" customFormat="1" ht="18" customHeight="1" x14ac:dyDescent="0.2">
      <c r="A4" s="1392" t="s">
        <v>0</v>
      </c>
      <c r="B4" s="1393"/>
      <c r="C4" s="1393"/>
      <c r="D4" s="1393"/>
      <c r="E4" s="1393"/>
      <c r="F4" s="1393"/>
      <c r="G4" s="1393"/>
      <c r="H4" s="1393"/>
      <c r="I4" s="1393"/>
      <c r="J4" s="1393"/>
      <c r="K4" s="1393"/>
      <c r="L4" s="1393"/>
      <c r="M4" s="1393"/>
      <c r="N4" s="1393"/>
      <c r="O4" s="1393"/>
      <c r="P4" s="1393"/>
      <c r="Q4" s="1393"/>
      <c r="R4" s="1393"/>
      <c r="S4" s="1393"/>
      <c r="T4" s="1393"/>
      <c r="U4" s="1393"/>
      <c r="V4" s="1393"/>
      <c r="W4" s="1393"/>
    </row>
    <row r="5" spans="1:28" s="4" customFormat="1" ht="15.75" x14ac:dyDescent="0.2">
      <c r="A5" s="1384" t="s">
        <v>1</v>
      </c>
      <c r="B5" s="1394"/>
      <c r="C5" s="1394"/>
      <c r="D5" s="1394"/>
      <c r="E5" s="1394"/>
      <c r="F5" s="1394"/>
      <c r="G5" s="1394"/>
      <c r="H5" s="1394"/>
      <c r="I5" s="1394"/>
      <c r="J5" s="1394"/>
      <c r="K5" s="1394"/>
      <c r="L5" s="1394"/>
      <c r="M5" s="1394"/>
      <c r="N5" s="1394"/>
      <c r="O5" s="1394"/>
      <c r="P5" s="1394"/>
      <c r="Q5" s="1394"/>
      <c r="R5" s="1394"/>
      <c r="S5" s="1394"/>
      <c r="T5" s="1394"/>
      <c r="U5" s="1394"/>
      <c r="V5" s="1394"/>
      <c r="W5" s="1394"/>
    </row>
    <row r="6" spans="1:28" s="9" customFormat="1" ht="17.649999999999999" customHeight="1" thickBot="1" x14ac:dyDescent="0.25">
      <c r="A6" s="5"/>
      <c r="B6" s="6"/>
      <c r="C6" s="5"/>
      <c r="D6" s="98"/>
      <c r="E6" s="101"/>
      <c r="F6" s="3"/>
      <c r="G6" s="3"/>
      <c r="H6" s="3"/>
      <c r="I6" s="3"/>
      <c r="J6" s="3"/>
      <c r="K6" s="3"/>
      <c r="L6" s="3"/>
      <c r="M6" s="3"/>
      <c r="N6" s="3"/>
      <c r="O6" s="184"/>
      <c r="P6" s="8"/>
      <c r="Q6" s="8"/>
      <c r="R6" s="8"/>
      <c r="S6" s="8"/>
      <c r="T6" s="1325" t="s">
        <v>87</v>
      </c>
      <c r="U6" s="1325"/>
      <c r="V6" s="1325"/>
      <c r="W6" s="1325"/>
    </row>
    <row r="7" spans="1:28" s="9" customFormat="1" ht="18" customHeight="1" thickBot="1" x14ac:dyDescent="0.25">
      <c r="A7" s="1395" t="s">
        <v>144</v>
      </c>
      <c r="B7" s="1456" t="s">
        <v>2</v>
      </c>
      <c r="C7" s="1456" t="s">
        <v>3</v>
      </c>
      <c r="D7" s="1459" t="s">
        <v>4</v>
      </c>
      <c r="E7" s="1462" t="s">
        <v>145</v>
      </c>
      <c r="F7" s="1298" t="s">
        <v>5</v>
      </c>
      <c r="G7" s="1298" t="s">
        <v>147</v>
      </c>
      <c r="H7" s="1307" t="s">
        <v>247</v>
      </c>
      <c r="I7" s="1470" t="s">
        <v>246</v>
      </c>
      <c r="J7" s="1301" t="s">
        <v>234</v>
      </c>
      <c r="K7" s="1307" t="s">
        <v>248</v>
      </c>
      <c r="L7" s="1473" t="s">
        <v>246</v>
      </c>
      <c r="M7" s="1304" t="s">
        <v>148</v>
      </c>
      <c r="N7" s="1307" t="s">
        <v>249</v>
      </c>
      <c r="O7" s="1467" t="s">
        <v>246</v>
      </c>
      <c r="P7" s="1310" t="s">
        <v>6</v>
      </c>
      <c r="Q7" s="1311"/>
      <c r="R7" s="1311"/>
      <c r="S7" s="1311"/>
      <c r="T7" s="1311"/>
      <c r="U7" s="1311"/>
      <c r="V7" s="1311"/>
      <c r="W7" s="1314" t="s">
        <v>251</v>
      </c>
      <c r="Y7" s="539"/>
    </row>
    <row r="8" spans="1:28" s="9" customFormat="1" ht="18" customHeight="1" thickBot="1" x14ac:dyDescent="0.25">
      <c r="A8" s="1396"/>
      <c r="B8" s="1457"/>
      <c r="C8" s="1457"/>
      <c r="D8" s="1460"/>
      <c r="E8" s="1463"/>
      <c r="F8" s="1299"/>
      <c r="G8" s="1299"/>
      <c r="H8" s="1308"/>
      <c r="I8" s="1471"/>
      <c r="J8" s="1302"/>
      <c r="K8" s="1308"/>
      <c r="L8" s="1474"/>
      <c r="M8" s="1305"/>
      <c r="N8" s="1308"/>
      <c r="O8" s="1468"/>
      <c r="P8" s="1465" t="s">
        <v>4</v>
      </c>
      <c r="Q8" s="1319" t="s">
        <v>149</v>
      </c>
      <c r="R8" s="1320"/>
      <c r="S8" s="1320"/>
      <c r="T8" s="1320"/>
      <c r="U8" s="1320"/>
      <c r="V8" s="1320"/>
      <c r="W8" s="1315"/>
      <c r="Y8" s="539"/>
    </row>
    <row r="9" spans="1:28" s="9" customFormat="1" ht="28.5" customHeight="1" x14ac:dyDescent="0.2">
      <c r="A9" s="1396"/>
      <c r="B9" s="1457"/>
      <c r="C9" s="1457"/>
      <c r="D9" s="1460"/>
      <c r="E9" s="1463"/>
      <c r="F9" s="1299"/>
      <c r="G9" s="1299"/>
      <c r="H9" s="1308"/>
      <c r="I9" s="1471"/>
      <c r="J9" s="1302"/>
      <c r="K9" s="1308"/>
      <c r="L9" s="1474"/>
      <c r="M9" s="1305"/>
      <c r="N9" s="1308"/>
      <c r="O9" s="1468"/>
      <c r="P9" s="1465"/>
      <c r="Q9" s="1321" t="s">
        <v>151</v>
      </c>
      <c r="R9" s="1317" t="s">
        <v>250</v>
      </c>
      <c r="S9" s="1323" t="s">
        <v>152</v>
      </c>
      <c r="T9" s="1317" t="s">
        <v>250</v>
      </c>
      <c r="U9" s="1312" t="s">
        <v>153</v>
      </c>
      <c r="V9" s="1317" t="s">
        <v>250</v>
      </c>
      <c r="W9" s="1315"/>
      <c r="Y9" s="539"/>
    </row>
    <row r="10" spans="1:28" s="9" customFormat="1" ht="98.25" customHeight="1" thickBot="1" x14ac:dyDescent="0.25">
      <c r="A10" s="1397"/>
      <c r="B10" s="1458"/>
      <c r="C10" s="1458"/>
      <c r="D10" s="1461"/>
      <c r="E10" s="1464"/>
      <c r="F10" s="1300"/>
      <c r="G10" s="1300"/>
      <c r="H10" s="1309"/>
      <c r="I10" s="1472"/>
      <c r="J10" s="1303"/>
      <c r="K10" s="1309"/>
      <c r="L10" s="1475"/>
      <c r="M10" s="1306"/>
      <c r="N10" s="1309"/>
      <c r="O10" s="1469"/>
      <c r="P10" s="1466"/>
      <c r="Q10" s="1322"/>
      <c r="R10" s="1318"/>
      <c r="S10" s="1324"/>
      <c r="T10" s="1318"/>
      <c r="U10" s="1313"/>
      <c r="V10" s="1318"/>
      <c r="W10" s="1316"/>
      <c r="Y10" s="539"/>
    </row>
    <row r="11" spans="1:28" ht="15" customHeight="1" x14ac:dyDescent="0.2">
      <c r="A11" s="1476" t="s">
        <v>7</v>
      </c>
      <c r="B11" s="1477"/>
      <c r="C11" s="1477"/>
      <c r="D11" s="1477"/>
      <c r="E11" s="1477"/>
      <c r="F11" s="1477"/>
      <c r="G11" s="1477"/>
      <c r="H11" s="1477"/>
      <c r="I11" s="1477"/>
      <c r="J11" s="1477"/>
      <c r="K11" s="1477"/>
      <c r="L11" s="1477"/>
      <c r="M11" s="1477"/>
      <c r="N11" s="1477"/>
      <c r="O11" s="1477"/>
      <c r="P11" s="1477"/>
      <c r="Q11" s="1477"/>
      <c r="R11" s="1477"/>
      <c r="S11" s="1477"/>
      <c r="T11" s="1477"/>
      <c r="U11" s="1477"/>
      <c r="V11" s="1477"/>
      <c r="W11" s="1478"/>
      <c r="X11" s="540"/>
      <c r="Y11" s="540"/>
    </row>
    <row r="12" spans="1:28" ht="15" customHeight="1" x14ac:dyDescent="0.2">
      <c r="A12" s="1479" t="s">
        <v>8</v>
      </c>
      <c r="B12" s="1480"/>
      <c r="C12" s="1480"/>
      <c r="D12" s="1480"/>
      <c r="E12" s="1480"/>
      <c r="F12" s="1480"/>
      <c r="G12" s="1480"/>
      <c r="H12" s="1480"/>
      <c r="I12" s="1480"/>
      <c r="J12" s="1480"/>
      <c r="K12" s="1480"/>
      <c r="L12" s="1480"/>
      <c r="M12" s="1480"/>
      <c r="N12" s="1480"/>
      <c r="O12" s="1480"/>
      <c r="P12" s="1480"/>
      <c r="Q12" s="1480"/>
      <c r="R12" s="1480"/>
      <c r="S12" s="1480"/>
      <c r="T12" s="1480"/>
      <c r="U12" s="1480"/>
      <c r="V12" s="1480"/>
      <c r="W12" s="1481"/>
    </row>
    <row r="13" spans="1:28" ht="16.899999999999999" customHeight="1" x14ac:dyDescent="0.2">
      <c r="A13" s="253" t="s">
        <v>9</v>
      </c>
      <c r="B13" s="1495" t="s">
        <v>10</v>
      </c>
      <c r="C13" s="1496"/>
      <c r="D13" s="1496"/>
      <c r="E13" s="1496"/>
      <c r="F13" s="1496"/>
      <c r="G13" s="1496"/>
      <c r="H13" s="1496"/>
      <c r="I13" s="1496"/>
      <c r="J13" s="1496"/>
      <c r="K13" s="1496"/>
      <c r="L13" s="1496"/>
      <c r="M13" s="1496"/>
      <c r="N13" s="1496"/>
      <c r="O13" s="1496"/>
      <c r="P13" s="1496"/>
      <c r="Q13" s="1496"/>
      <c r="R13" s="1496"/>
      <c r="S13" s="1496"/>
      <c r="T13" s="1496"/>
      <c r="U13" s="1496"/>
      <c r="V13" s="1496"/>
      <c r="W13" s="1497"/>
    </row>
    <row r="14" spans="1:28" ht="15.6" customHeight="1" thickBot="1" x14ac:dyDescent="0.25">
      <c r="A14" s="254" t="s">
        <v>9</v>
      </c>
      <c r="B14" s="10" t="s">
        <v>9</v>
      </c>
      <c r="C14" s="1498" t="s">
        <v>11</v>
      </c>
      <c r="D14" s="1499"/>
      <c r="E14" s="1499"/>
      <c r="F14" s="1499"/>
      <c r="G14" s="1499"/>
      <c r="H14" s="1499"/>
      <c r="I14" s="1499"/>
      <c r="J14" s="1499"/>
      <c r="K14" s="1499"/>
      <c r="L14" s="1499"/>
      <c r="M14" s="1499"/>
      <c r="N14" s="1499"/>
      <c r="O14" s="1499"/>
      <c r="P14" s="1499"/>
      <c r="Q14" s="1499"/>
      <c r="R14" s="1499"/>
      <c r="S14" s="1499"/>
      <c r="T14" s="1499"/>
      <c r="U14" s="1499"/>
      <c r="V14" s="1499"/>
      <c r="W14" s="1500"/>
    </row>
    <row r="15" spans="1:28" ht="31.9" customHeight="1" x14ac:dyDescent="0.2">
      <c r="A15" s="1454" t="s">
        <v>9</v>
      </c>
      <c r="B15" s="11" t="s">
        <v>9</v>
      </c>
      <c r="C15" s="12" t="s">
        <v>9</v>
      </c>
      <c r="D15" s="1374" t="s">
        <v>63</v>
      </c>
      <c r="E15" s="978" t="s">
        <v>12</v>
      </c>
      <c r="F15" s="1193" t="s">
        <v>13</v>
      </c>
      <c r="G15" s="1194">
        <f>1128.9-20-42</f>
        <v>1066.9000000000001</v>
      </c>
      <c r="H15" s="1195">
        <f>1128.9-20-42-41.9</f>
        <v>1025</v>
      </c>
      <c r="I15" s="1196">
        <f>+H15-G15</f>
        <v>-41.900000000000091</v>
      </c>
      <c r="J15" s="741">
        <v>1028.9000000000001</v>
      </c>
      <c r="K15" s="419">
        <v>1028.9000000000001</v>
      </c>
      <c r="L15" s="742"/>
      <c r="M15" s="420">
        <v>1028.9000000000001</v>
      </c>
      <c r="N15" s="419">
        <v>1028.9000000000001</v>
      </c>
      <c r="O15" s="420"/>
      <c r="P15" s="968" t="s">
        <v>64</v>
      </c>
      <c r="Q15" s="601">
        <v>85</v>
      </c>
      <c r="R15" s="811"/>
      <c r="S15" s="810">
        <v>85</v>
      </c>
      <c r="T15" s="811"/>
      <c r="U15" s="337">
        <v>60</v>
      </c>
      <c r="V15" s="811"/>
      <c r="W15" s="1253" t="s">
        <v>287</v>
      </c>
      <c r="X15" s="69"/>
      <c r="Y15" s="69"/>
      <c r="Z15" s="69"/>
      <c r="AA15" s="69"/>
      <c r="AB15" s="69"/>
    </row>
    <row r="16" spans="1:28" ht="15.75" customHeight="1" x14ac:dyDescent="0.2">
      <c r="A16" s="1455"/>
      <c r="B16" s="646"/>
      <c r="C16" s="14"/>
      <c r="D16" s="1375"/>
      <c r="E16" s="41" t="s">
        <v>170</v>
      </c>
      <c r="F16" s="632"/>
      <c r="G16" s="952"/>
      <c r="H16" s="958"/>
      <c r="I16" s="956"/>
      <c r="J16" s="953"/>
      <c r="K16" s="958"/>
      <c r="L16" s="954"/>
      <c r="M16" s="947"/>
      <c r="N16" s="957"/>
      <c r="O16" s="947"/>
      <c r="P16" s="1501" t="s">
        <v>65</v>
      </c>
      <c r="Q16" s="1008">
        <v>21</v>
      </c>
      <c r="R16" s="976"/>
      <c r="S16" s="1011">
        <v>21</v>
      </c>
      <c r="T16" s="976"/>
      <c r="U16" s="1005">
        <v>21</v>
      </c>
      <c r="V16" s="976"/>
      <c r="W16" s="1251"/>
      <c r="X16" s="69"/>
      <c r="Y16" s="69"/>
      <c r="Z16" s="69"/>
      <c r="AA16" s="69"/>
      <c r="AB16" s="69"/>
    </row>
    <row r="17" spans="1:28" ht="15.75" customHeight="1" x14ac:dyDescent="0.2">
      <c r="A17" s="1455"/>
      <c r="B17" s="646"/>
      <c r="C17" s="14"/>
      <c r="D17" s="1375"/>
      <c r="E17" s="41" t="s">
        <v>171</v>
      </c>
      <c r="F17" s="632"/>
      <c r="G17" s="952"/>
      <c r="H17" s="958"/>
      <c r="I17" s="956"/>
      <c r="J17" s="953"/>
      <c r="K17" s="958"/>
      <c r="L17" s="954"/>
      <c r="M17" s="947"/>
      <c r="N17" s="957"/>
      <c r="O17" s="947"/>
      <c r="P17" s="1328"/>
      <c r="Q17" s="601"/>
      <c r="R17" s="813"/>
      <c r="S17" s="812"/>
      <c r="T17" s="813"/>
      <c r="U17" s="1006"/>
      <c r="V17" s="813"/>
      <c r="W17" s="1251"/>
      <c r="X17" s="69"/>
      <c r="Y17" s="69"/>
      <c r="Z17" s="69"/>
      <c r="AA17" s="69"/>
      <c r="AB17" s="69"/>
    </row>
    <row r="18" spans="1:28" ht="27.75" customHeight="1" x14ac:dyDescent="0.2">
      <c r="A18" s="631"/>
      <c r="B18" s="646"/>
      <c r="C18" s="14"/>
      <c r="D18" s="984"/>
      <c r="E18" s="734"/>
      <c r="F18" s="632"/>
      <c r="G18" s="952"/>
      <c r="H18" s="958"/>
      <c r="I18" s="956"/>
      <c r="J18" s="953"/>
      <c r="K18" s="958"/>
      <c r="L18" s="954"/>
      <c r="M18" s="947"/>
      <c r="N18" s="957"/>
      <c r="O18" s="947"/>
      <c r="P18" s="129" t="s">
        <v>20</v>
      </c>
      <c r="Q18" s="1046">
        <v>11</v>
      </c>
      <c r="R18" s="1047">
        <v>10</v>
      </c>
      <c r="S18" s="1011">
        <v>10</v>
      </c>
      <c r="T18" s="976"/>
      <c r="U18" s="1005">
        <v>11</v>
      </c>
      <c r="V18" s="976"/>
      <c r="W18" s="1251"/>
      <c r="X18" s="69"/>
    </row>
    <row r="19" spans="1:28" ht="17.649999999999999" customHeight="1" x14ac:dyDescent="0.2">
      <c r="A19" s="631"/>
      <c r="B19" s="646"/>
      <c r="C19" s="14"/>
      <c r="D19" s="984"/>
      <c r="E19" s="734"/>
      <c r="F19" s="632"/>
      <c r="G19" s="952"/>
      <c r="H19" s="958"/>
      <c r="I19" s="956"/>
      <c r="J19" s="953"/>
      <c r="K19" s="958"/>
      <c r="L19" s="954"/>
      <c r="M19" s="947"/>
      <c r="N19" s="957"/>
      <c r="O19" s="947"/>
      <c r="P19" s="130" t="s">
        <v>101</v>
      </c>
      <c r="Q19" s="602">
        <v>220</v>
      </c>
      <c r="R19" s="815"/>
      <c r="S19" s="814">
        <v>220</v>
      </c>
      <c r="T19" s="815"/>
      <c r="U19" s="530">
        <v>220</v>
      </c>
      <c r="V19" s="815"/>
      <c r="W19" s="1251"/>
      <c r="X19" s="69"/>
    </row>
    <row r="20" spans="1:28" ht="39" customHeight="1" x14ac:dyDescent="0.2">
      <c r="A20" s="631"/>
      <c r="B20" s="646"/>
      <c r="C20" s="14"/>
      <c r="D20" s="984"/>
      <c r="E20" s="734"/>
      <c r="F20" s="632"/>
      <c r="G20" s="952"/>
      <c r="H20" s="958"/>
      <c r="I20" s="956"/>
      <c r="J20" s="953"/>
      <c r="K20" s="958"/>
      <c r="L20" s="954"/>
      <c r="M20" s="947"/>
      <c r="N20" s="957"/>
      <c r="O20" s="947"/>
      <c r="P20" s="130" t="s">
        <v>105</v>
      </c>
      <c r="Q20" s="602">
        <v>70</v>
      </c>
      <c r="R20" s="815"/>
      <c r="S20" s="814">
        <v>100</v>
      </c>
      <c r="T20" s="815"/>
      <c r="U20" s="530"/>
      <c r="V20" s="815"/>
      <c r="W20" s="1251"/>
      <c r="X20" s="69"/>
    </row>
    <row r="21" spans="1:28" ht="21" customHeight="1" x14ac:dyDescent="0.2">
      <c r="A21" s="631"/>
      <c r="B21" s="646"/>
      <c r="C21" s="14"/>
      <c r="D21" s="984"/>
      <c r="E21" s="734"/>
      <c r="F21" s="632"/>
      <c r="G21" s="952"/>
      <c r="H21" s="958"/>
      <c r="I21" s="956"/>
      <c r="J21" s="953"/>
      <c r="K21" s="958"/>
      <c r="L21" s="954"/>
      <c r="M21" s="947"/>
      <c r="N21" s="957"/>
      <c r="O21" s="947"/>
      <c r="P21" s="1484" t="s">
        <v>200</v>
      </c>
      <c r="Q21" s="1445">
        <v>32</v>
      </c>
      <c r="R21" s="1504">
        <v>21</v>
      </c>
      <c r="S21" s="1450">
        <v>32</v>
      </c>
      <c r="T21" s="1486"/>
      <c r="U21" s="1290">
        <v>32</v>
      </c>
      <c r="V21" s="976"/>
      <c r="W21" s="1251" t="s">
        <v>279</v>
      </c>
      <c r="X21" s="69"/>
    </row>
    <row r="22" spans="1:28" ht="37.9" customHeight="1" x14ac:dyDescent="0.2">
      <c r="A22" s="631"/>
      <c r="B22" s="646"/>
      <c r="C22" s="14"/>
      <c r="D22" s="1053"/>
      <c r="E22" s="734"/>
      <c r="F22" s="632"/>
      <c r="G22" s="1066"/>
      <c r="H22" s="1055"/>
      <c r="I22" s="1063"/>
      <c r="J22" s="1058"/>
      <c r="K22" s="1055"/>
      <c r="L22" s="1064"/>
      <c r="M22" s="1056"/>
      <c r="N22" s="1054"/>
      <c r="O22" s="1056"/>
      <c r="P22" s="1484"/>
      <c r="Q22" s="1446"/>
      <c r="R22" s="1505"/>
      <c r="S22" s="1451"/>
      <c r="T22" s="1507"/>
      <c r="U22" s="1291"/>
      <c r="V22" s="813"/>
      <c r="W22" s="1251"/>
      <c r="X22" s="69"/>
    </row>
    <row r="23" spans="1:28" ht="14.25" customHeight="1" thickBot="1" x14ac:dyDescent="0.25">
      <c r="A23" s="654"/>
      <c r="B23" s="646"/>
      <c r="C23" s="624"/>
      <c r="D23" s="50"/>
      <c r="E23" s="49"/>
      <c r="F23" s="51" t="s">
        <v>14</v>
      </c>
      <c r="G23" s="423">
        <f t="shared" ref="G23:O23" si="0">SUM(G15:G15)</f>
        <v>1066.9000000000001</v>
      </c>
      <c r="H23" s="424">
        <f t="shared" si="0"/>
        <v>1025</v>
      </c>
      <c r="I23" s="425">
        <f t="shared" si="0"/>
        <v>-41.900000000000091</v>
      </c>
      <c r="J23" s="764">
        <f t="shared" si="0"/>
        <v>1028.9000000000001</v>
      </c>
      <c r="K23" s="424">
        <f t="shared" si="0"/>
        <v>1028.9000000000001</v>
      </c>
      <c r="L23" s="765">
        <f t="shared" si="0"/>
        <v>0</v>
      </c>
      <c r="M23" s="425">
        <f t="shared" si="0"/>
        <v>1028.9000000000001</v>
      </c>
      <c r="N23" s="424">
        <f t="shared" si="0"/>
        <v>1028.9000000000001</v>
      </c>
      <c r="O23" s="425">
        <f t="shared" si="0"/>
        <v>0</v>
      </c>
      <c r="P23" s="1483"/>
      <c r="Q23" s="1447"/>
      <c r="R23" s="1506"/>
      <c r="S23" s="1452"/>
      <c r="T23" s="1508"/>
      <c r="U23" s="1292"/>
      <c r="V23" s="977"/>
      <c r="W23" s="1252"/>
      <c r="X23" s="69"/>
    </row>
    <row r="24" spans="1:28" ht="23.25" customHeight="1" x14ac:dyDescent="0.2">
      <c r="A24" s="255" t="s">
        <v>9</v>
      </c>
      <c r="B24" s="11" t="s">
        <v>9</v>
      </c>
      <c r="C24" s="15" t="s">
        <v>15</v>
      </c>
      <c r="D24" s="1374" t="s">
        <v>118</v>
      </c>
      <c r="E24" s="978" t="s">
        <v>192</v>
      </c>
      <c r="F24" s="1229" t="s">
        <v>13</v>
      </c>
      <c r="G24" s="1230">
        <v>943.8</v>
      </c>
      <c r="H24" s="1231">
        <f>943.8-47-120.2+28.2</f>
        <v>804.8</v>
      </c>
      <c r="I24" s="1232">
        <f>+H24-G24</f>
        <v>-139</v>
      </c>
      <c r="J24" s="766">
        <v>657</v>
      </c>
      <c r="K24" s="736">
        <v>657</v>
      </c>
      <c r="L24" s="767"/>
      <c r="M24" s="750">
        <v>1299.7</v>
      </c>
      <c r="N24" s="736">
        <v>1299.7</v>
      </c>
      <c r="O24" s="737"/>
      <c r="P24" s="275"/>
      <c r="Q24" s="379"/>
      <c r="R24" s="817"/>
      <c r="S24" s="816"/>
      <c r="T24" s="817"/>
      <c r="U24" s="880"/>
      <c r="V24" s="817"/>
      <c r="W24" s="875"/>
      <c r="X24" s="69"/>
      <c r="Z24" s="540"/>
      <c r="AA24" s="540"/>
      <c r="AB24" s="540"/>
    </row>
    <row r="25" spans="1:28" ht="16.5" customHeight="1" x14ac:dyDescent="0.2">
      <c r="A25" s="631"/>
      <c r="B25" s="646"/>
      <c r="C25" s="16"/>
      <c r="D25" s="1375"/>
      <c r="E25" s="734" t="s">
        <v>171</v>
      </c>
      <c r="F25" s="627" t="s">
        <v>16</v>
      </c>
      <c r="G25" s="475">
        <v>200</v>
      </c>
      <c r="H25" s="476">
        <v>200</v>
      </c>
      <c r="I25" s="606"/>
      <c r="J25" s="768">
        <v>200</v>
      </c>
      <c r="K25" s="476">
        <v>200</v>
      </c>
      <c r="L25" s="769"/>
      <c r="M25" s="606">
        <v>200</v>
      </c>
      <c r="N25" s="476">
        <v>200</v>
      </c>
      <c r="O25" s="459"/>
      <c r="P25" s="276"/>
      <c r="Q25" s="374"/>
      <c r="R25" s="819"/>
      <c r="S25" s="818"/>
      <c r="T25" s="819"/>
      <c r="U25" s="881"/>
      <c r="V25" s="819"/>
      <c r="W25" s="876"/>
      <c r="X25" s="69"/>
      <c r="Z25" s="540"/>
      <c r="AA25" s="540"/>
      <c r="AB25" s="540"/>
    </row>
    <row r="26" spans="1:28" ht="15.75" customHeight="1" x14ac:dyDescent="0.2">
      <c r="A26" s="631"/>
      <c r="B26" s="646"/>
      <c r="C26" s="16"/>
      <c r="D26" s="274"/>
      <c r="E26" s="734"/>
      <c r="F26" s="511" t="s">
        <v>40</v>
      </c>
      <c r="G26" s="1199">
        <v>300</v>
      </c>
      <c r="H26" s="1200">
        <f>300-200</f>
        <v>100</v>
      </c>
      <c r="I26" s="1201">
        <f>+H26-G26</f>
        <v>-200</v>
      </c>
      <c r="J26" s="1026"/>
      <c r="K26" s="1027"/>
      <c r="L26" s="1028"/>
      <c r="M26" s="429"/>
      <c r="N26" s="1027"/>
      <c r="O26" s="456"/>
      <c r="P26" s="276"/>
      <c r="Q26" s="374"/>
      <c r="R26" s="819"/>
      <c r="S26" s="818"/>
      <c r="T26" s="819"/>
      <c r="U26" s="881"/>
      <c r="V26" s="819"/>
      <c r="W26" s="876"/>
      <c r="X26" s="69"/>
    </row>
    <row r="27" spans="1:28" ht="15" customHeight="1" x14ac:dyDescent="0.2">
      <c r="A27" s="631"/>
      <c r="B27" s="646"/>
      <c r="C27" s="16"/>
      <c r="D27" s="1241" t="s">
        <v>187</v>
      </c>
      <c r="E27" s="734" t="s">
        <v>171</v>
      </c>
      <c r="F27" s="1139" t="s">
        <v>130</v>
      </c>
      <c r="G27" s="1188">
        <v>50</v>
      </c>
      <c r="H27" s="1182">
        <v>50</v>
      </c>
      <c r="I27" s="1186"/>
      <c r="J27" s="953"/>
      <c r="K27" s="958"/>
      <c r="L27" s="954"/>
      <c r="M27" s="956"/>
      <c r="N27" s="958"/>
      <c r="O27" s="998"/>
      <c r="P27" s="1518" t="s">
        <v>119</v>
      </c>
      <c r="Q27" s="1448">
        <v>1</v>
      </c>
      <c r="R27" s="1486"/>
      <c r="S27" s="1450">
        <v>1</v>
      </c>
      <c r="T27" s="1486"/>
      <c r="U27" s="1493">
        <v>1</v>
      </c>
      <c r="V27" s="976"/>
      <c r="W27" s="1488"/>
      <c r="X27" s="69"/>
      <c r="Y27" s="69"/>
      <c r="Z27" s="1030"/>
      <c r="AA27" s="1030"/>
      <c r="AB27" s="1030"/>
    </row>
    <row r="28" spans="1:28" ht="13.5" customHeight="1" x14ac:dyDescent="0.2">
      <c r="A28" s="631"/>
      <c r="B28" s="646"/>
      <c r="C28" s="16"/>
      <c r="D28" s="1345"/>
      <c r="E28" s="734"/>
      <c r="F28" s="1139" t="s">
        <v>129</v>
      </c>
      <c r="G28" s="1188">
        <v>200</v>
      </c>
      <c r="H28" s="1182">
        <v>200</v>
      </c>
      <c r="I28" s="1186"/>
      <c r="J28" s="953">
        <v>200</v>
      </c>
      <c r="K28" s="958">
        <v>200</v>
      </c>
      <c r="L28" s="954"/>
      <c r="M28" s="956">
        <v>200</v>
      </c>
      <c r="N28" s="958">
        <v>200</v>
      </c>
      <c r="O28" s="956"/>
      <c r="P28" s="1519"/>
      <c r="Q28" s="1449"/>
      <c r="R28" s="1487"/>
      <c r="S28" s="1453"/>
      <c r="T28" s="1487"/>
      <c r="U28" s="1494"/>
      <c r="V28" s="981"/>
      <c r="W28" s="1489"/>
      <c r="X28" s="69"/>
      <c r="Y28" s="69"/>
      <c r="Z28" s="247"/>
      <c r="AA28" s="247"/>
      <c r="AB28" s="247"/>
    </row>
    <row r="29" spans="1:28" ht="28.5" customHeight="1" x14ac:dyDescent="0.2">
      <c r="A29" s="631"/>
      <c r="B29" s="646"/>
      <c r="C29" s="16"/>
      <c r="D29" s="1241" t="s">
        <v>255</v>
      </c>
      <c r="E29" s="734" t="s">
        <v>171</v>
      </c>
      <c r="F29" s="1202" t="s">
        <v>130</v>
      </c>
      <c r="G29" s="1203">
        <f>47+70</f>
        <v>117</v>
      </c>
      <c r="H29" s="1204">
        <f>47+70-47</f>
        <v>70</v>
      </c>
      <c r="I29" s="1205">
        <f>+H29-G29</f>
        <v>-47</v>
      </c>
      <c r="J29" s="953">
        <f>67+70</f>
        <v>137</v>
      </c>
      <c r="K29" s="958">
        <f>67+70</f>
        <v>137</v>
      </c>
      <c r="L29" s="954"/>
      <c r="M29" s="956">
        <f>1004.7+70</f>
        <v>1074.7</v>
      </c>
      <c r="N29" s="958">
        <f>1004.7+70</f>
        <v>1074.7</v>
      </c>
      <c r="O29" s="956"/>
      <c r="P29" s="136" t="s">
        <v>159</v>
      </c>
      <c r="Q29" s="1008">
        <v>1</v>
      </c>
      <c r="R29" s="976"/>
      <c r="S29" s="1011">
        <v>1</v>
      </c>
      <c r="T29" s="976"/>
      <c r="U29" s="1018">
        <v>1</v>
      </c>
      <c r="V29" s="976"/>
      <c r="W29" s="1249" t="s">
        <v>278</v>
      </c>
      <c r="Z29" s="623"/>
    </row>
    <row r="30" spans="1:28" ht="44.25" customHeight="1" x14ac:dyDescent="0.2">
      <c r="A30" s="631"/>
      <c r="B30" s="646"/>
      <c r="C30" s="16"/>
      <c r="D30" s="1242"/>
      <c r="E30" s="734"/>
      <c r="F30" s="1019"/>
      <c r="G30" s="952"/>
      <c r="H30" s="958"/>
      <c r="I30" s="956"/>
      <c r="J30" s="953"/>
      <c r="K30" s="958"/>
      <c r="L30" s="954"/>
      <c r="M30" s="956"/>
      <c r="N30" s="958"/>
      <c r="O30" s="956"/>
      <c r="P30" s="136" t="s">
        <v>264</v>
      </c>
      <c r="Q30" s="1008">
        <v>5</v>
      </c>
      <c r="R30" s="976"/>
      <c r="S30" s="1011">
        <v>30</v>
      </c>
      <c r="T30" s="976"/>
      <c r="U30" s="1018">
        <v>100</v>
      </c>
      <c r="V30" s="976"/>
      <c r="W30" s="1251"/>
      <c r="Z30" s="623"/>
    </row>
    <row r="31" spans="1:28" ht="30" customHeight="1" x14ac:dyDescent="0.2">
      <c r="A31" s="631"/>
      <c r="B31" s="646"/>
      <c r="C31" s="16"/>
      <c r="D31" s="1242"/>
      <c r="E31" s="734"/>
      <c r="F31" s="632"/>
      <c r="G31" s="952"/>
      <c r="H31" s="958"/>
      <c r="I31" s="956"/>
      <c r="J31" s="953"/>
      <c r="K31" s="958"/>
      <c r="L31" s="954"/>
      <c r="M31" s="956"/>
      <c r="N31" s="958"/>
      <c r="O31" s="956"/>
      <c r="P31" s="136" t="s">
        <v>123</v>
      </c>
      <c r="Q31" s="1183">
        <v>10</v>
      </c>
      <c r="R31" s="1192">
        <v>0</v>
      </c>
      <c r="S31" s="1011">
        <v>10</v>
      </c>
      <c r="T31" s="976"/>
      <c r="U31" s="1018">
        <v>100</v>
      </c>
      <c r="V31" s="976"/>
      <c r="W31" s="1251"/>
      <c r="Z31" s="623"/>
    </row>
    <row r="32" spans="1:28" ht="39.75" customHeight="1" x14ac:dyDescent="0.2">
      <c r="A32" s="631"/>
      <c r="B32" s="646"/>
      <c r="C32" s="16"/>
      <c r="D32" s="972"/>
      <c r="E32" s="734"/>
      <c r="F32" s="632"/>
      <c r="G32" s="952"/>
      <c r="H32" s="958"/>
      <c r="I32" s="956"/>
      <c r="J32" s="953"/>
      <c r="K32" s="958"/>
      <c r="L32" s="954"/>
      <c r="M32" s="956"/>
      <c r="N32" s="958"/>
      <c r="O32" s="956"/>
      <c r="P32" s="136" t="s">
        <v>265</v>
      </c>
      <c r="Q32" s="1183">
        <v>10</v>
      </c>
      <c r="R32" s="1192">
        <v>0</v>
      </c>
      <c r="S32" s="1011">
        <v>10</v>
      </c>
      <c r="T32" s="976"/>
      <c r="U32" s="1018">
        <v>50</v>
      </c>
      <c r="V32" s="976"/>
      <c r="W32" s="1251"/>
      <c r="Z32" s="623"/>
    </row>
    <row r="33" spans="1:26" ht="28.5" customHeight="1" x14ac:dyDescent="0.2">
      <c r="A33" s="631"/>
      <c r="B33" s="646"/>
      <c r="C33" s="16"/>
      <c r="D33" s="972"/>
      <c r="E33" s="734"/>
      <c r="F33" s="632"/>
      <c r="G33" s="952"/>
      <c r="H33" s="958"/>
      <c r="I33" s="956"/>
      <c r="J33" s="953"/>
      <c r="K33" s="958"/>
      <c r="L33" s="954"/>
      <c r="M33" s="956"/>
      <c r="N33" s="958"/>
      <c r="O33" s="956"/>
      <c r="P33" s="136" t="s">
        <v>266</v>
      </c>
      <c r="Q33" s="1183">
        <v>10</v>
      </c>
      <c r="R33" s="1192">
        <v>0</v>
      </c>
      <c r="S33" s="1011">
        <v>10</v>
      </c>
      <c r="T33" s="976"/>
      <c r="U33" s="1018">
        <v>50</v>
      </c>
      <c r="V33" s="976"/>
      <c r="W33" s="1251"/>
      <c r="Z33" s="623"/>
    </row>
    <row r="34" spans="1:26" ht="28.5" customHeight="1" x14ac:dyDescent="0.2">
      <c r="A34" s="631"/>
      <c r="B34" s="646"/>
      <c r="C34" s="16"/>
      <c r="D34" s="972"/>
      <c r="E34" s="734"/>
      <c r="F34" s="632"/>
      <c r="G34" s="952"/>
      <c r="H34" s="958"/>
      <c r="I34" s="956"/>
      <c r="J34" s="953"/>
      <c r="K34" s="958"/>
      <c r="L34" s="954"/>
      <c r="M34" s="956"/>
      <c r="N34" s="958"/>
      <c r="O34" s="956"/>
      <c r="P34" s="1031" t="s">
        <v>256</v>
      </c>
      <c r="Q34" s="1197">
        <v>1</v>
      </c>
      <c r="R34" s="1198">
        <v>0</v>
      </c>
      <c r="S34" s="1033">
        <v>1</v>
      </c>
      <c r="T34" s="1032"/>
      <c r="U34" s="1034">
        <v>1</v>
      </c>
      <c r="V34" s="1032"/>
      <c r="W34" s="1251"/>
      <c r="Z34" s="623"/>
    </row>
    <row r="35" spans="1:26" ht="27" customHeight="1" x14ac:dyDescent="0.2">
      <c r="A35" s="631"/>
      <c r="B35" s="646"/>
      <c r="C35" s="16"/>
      <c r="D35" s="182" t="s">
        <v>221</v>
      </c>
      <c r="E35" s="734"/>
      <c r="F35" s="1116" t="s">
        <v>130</v>
      </c>
      <c r="G35" s="1117">
        <v>10</v>
      </c>
      <c r="H35" s="1118">
        <v>10</v>
      </c>
      <c r="I35" s="1119"/>
      <c r="J35" s="1120">
        <v>85</v>
      </c>
      <c r="K35" s="1118">
        <v>85</v>
      </c>
      <c r="L35" s="1121"/>
      <c r="M35" s="1137">
        <v>20</v>
      </c>
      <c r="N35" s="1132">
        <v>20</v>
      </c>
      <c r="O35" s="998"/>
      <c r="P35" s="248" t="s">
        <v>122</v>
      </c>
      <c r="Q35" s="387"/>
      <c r="R35" s="821"/>
      <c r="S35" s="820">
        <v>1</v>
      </c>
      <c r="T35" s="821"/>
      <c r="U35" s="882"/>
      <c r="V35" s="821"/>
      <c r="W35" s="403"/>
    </row>
    <row r="36" spans="1:26" ht="26.25" customHeight="1" x14ac:dyDescent="0.2">
      <c r="A36" s="631"/>
      <c r="B36" s="646"/>
      <c r="C36" s="16"/>
      <c r="D36" s="182" t="s">
        <v>222</v>
      </c>
      <c r="E36" s="734"/>
      <c r="F36" s="1116" t="s">
        <v>130</v>
      </c>
      <c r="G36" s="1117"/>
      <c r="H36" s="1118"/>
      <c r="I36" s="1119"/>
      <c r="J36" s="1120">
        <v>65</v>
      </c>
      <c r="K36" s="1118">
        <v>65</v>
      </c>
      <c r="L36" s="1121"/>
      <c r="M36" s="1137"/>
      <c r="N36" s="1132"/>
      <c r="O36" s="998"/>
      <c r="P36" s="248" t="s">
        <v>122</v>
      </c>
      <c r="Q36" s="387"/>
      <c r="R36" s="821"/>
      <c r="S36" s="820">
        <v>1</v>
      </c>
      <c r="T36" s="821"/>
      <c r="U36" s="882"/>
      <c r="V36" s="821"/>
      <c r="W36" s="403"/>
    </row>
    <row r="37" spans="1:26" ht="39.75" customHeight="1" x14ac:dyDescent="0.2">
      <c r="A37" s="631"/>
      <c r="B37" s="646"/>
      <c r="C37" s="16"/>
      <c r="D37" s="182" t="s">
        <v>223</v>
      </c>
      <c r="E37" s="734"/>
      <c r="F37" s="1116" t="s">
        <v>130</v>
      </c>
      <c r="G37" s="1117">
        <v>85</v>
      </c>
      <c r="H37" s="1118">
        <v>85</v>
      </c>
      <c r="I37" s="1119"/>
      <c r="J37" s="1120"/>
      <c r="K37" s="1118"/>
      <c r="L37" s="1121"/>
      <c r="M37" s="1137">
        <v>85</v>
      </c>
      <c r="N37" s="1132">
        <v>85</v>
      </c>
      <c r="O37" s="998"/>
      <c r="P37" s="248" t="s">
        <v>122</v>
      </c>
      <c r="Q37" s="387">
        <v>1</v>
      </c>
      <c r="R37" s="821"/>
      <c r="S37" s="820"/>
      <c r="T37" s="821"/>
      <c r="U37" s="882">
        <v>1</v>
      </c>
      <c r="V37" s="821"/>
      <c r="W37" s="403"/>
    </row>
    <row r="38" spans="1:26" ht="27.75" customHeight="1" x14ac:dyDescent="0.2">
      <c r="A38" s="631"/>
      <c r="B38" s="646"/>
      <c r="C38" s="16"/>
      <c r="D38" s="182" t="s">
        <v>189</v>
      </c>
      <c r="E38" s="734"/>
      <c r="F38" s="1116" t="s">
        <v>130</v>
      </c>
      <c r="G38" s="1117">
        <v>160</v>
      </c>
      <c r="H38" s="1118">
        <v>160</v>
      </c>
      <c r="I38" s="1119"/>
      <c r="J38" s="1120">
        <v>120</v>
      </c>
      <c r="K38" s="1118">
        <v>120</v>
      </c>
      <c r="L38" s="1121"/>
      <c r="M38" s="1137">
        <v>120</v>
      </c>
      <c r="N38" s="1132">
        <v>120</v>
      </c>
      <c r="O38" s="998"/>
      <c r="P38" s="248" t="s">
        <v>120</v>
      </c>
      <c r="Q38" s="387">
        <v>1</v>
      </c>
      <c r="R38" s="821"/>
      <c r="S38" s="820">
        <v>1</v>
      </c>
      <c r="T38" s="821"/>
      <c r="U38" s="882">
        <v>1</v>
      </c>
      <c r="V38" s="821"/>
      <c r="W38" s="403"/>
    </row>
    <row r="39" spans="1:26" ht="27.75" customHeight="1" x14ac:dyDescent="0.2">
      <c r="A39" s="631"/>
      <c r="B39" s="646"/>
      <c r="C39" s="16"/>
      <c r="D39" s="123" t="s">
        <v>191</v>
      </c>
      <c r="E39" s="734"/>
      <c r="F39" s="1086" t="s">
        <v>130</v>
      </c>
      <c r="G39" s="1210">
        <v>521.79999999999995</v>
      </c>
      <c r="H39" s="1087">
        <f>521.8-120.2</f>
        <v>401.59999999999997</v>
      </c>
      <c r="I39" s="1088">
        <f>+H39-G39</f>
        <v>-120.19999999999999</v>
      </c>
      <c r="J39" s="959">
        <v>10</v>
      </c>
      <c r="K39" s="957">
        <v>10</v>
      </c>
      <c r="L39" s="955"/>
      <c r="M39" s="956"/>
      <c r="N39" s="958"/>
      <c r="O39" s="998"/>
      <c r="P39" s="248" t="s">
        <v>121</v>
      </c>
      <c r="Q39" s="387">
        <v>100</v>
      </c>
      <c r="R39" s="821"/>
      <c r="S39" s="820"/>
      <c r="T39" s="821"/>
      <c r="U39" s="882"/>
      <c r="V39" s="821"/>
      <c r="W39" s="1249" t="s">
        <v>294</v>
      </c>
    </row>
    <row r="40" spans="1:26" ht="81" customHeight="1" x14ac:dyDescent="0.2">
      <c r="A40" s="631"/>
      <c r="B40" s="646"/>
      <c r="C40" s="16"/>
      <c r="D40" s="331"/>
      <c r="E40" s="734"/>
      <c r="F40" s="1086" t="s">
        <v>131</v>
      </c>
      <c r="G40" s="1210">
        <v>300</v>
      </c>
      <c r="H40" s="1087">
        <f>300-200</f>
        <v>100</v>
      </c>
      <c r="I40" s="1088">
        <f>+H40-G40</f>
        <v>-200</v>
      </c>
      <c r="J40" s="959"/>
      <c r="K40" s="957"/>
      <c r="L40" s="955"/>
      <c r="M40" s="956"/>
      <c r="N40" s="958"/>
      <c r="O40" s="998"/>
      <c r="P40" s="303" t="s">
        <v>136</v>
      </c>
      <c r="Q40" s="390">
        <v>1</v>
      </c>
      <c r="R40" s="823"/>
      <c r="S40" s="822">
        <v>1</v>
      </c>
      <c r="T40" s="823"/>
      <c r="U40" s="883"/>
      <c r="V40" s="823"/>
      <c r="W40" s="1250"/>
    </row>
    <row r="41" spans="1:26" ht="31.5" customHeight="1" x14ac:dyDescent="0.2">
      <c r="A41" s="631"/>
      <c r="B41" s="646"/>
      <c r="C41" s="16"/>
      <c r="D41" s="1241" t="s">
        <v>240</v>
      </c>
      <c r="E41" s="734"/>
      <c r="F41" s="1086" t="s">
        <v>130</v>
      </c>
      <c r="G41" s="1210">
        <v>0</v>
      </c>
      <c r="H41" s="1087">
        <v>28.2</v>
      </c>
      <c r="I41" s="1180">
        <f>+H41-G41</f>
        <v>28.2</v>
      </c>
      <c r="J41" s="959">
        <v>240</v>
      </c>
      <c r="K41" s="957">
        <v>240</v>
      </c>
      <c r="L41" s="955"/>
      <c r="M41" s="956"/>
      <c r="N41" s="958"/>
      <c r="O41" s="956"/>
      <c r="P41" s="1206" t="s">
        <v>270</v>
      </c>
      <c r="Q41" s="1207">
        <v>0</v>
      </c>
      <c r="R41" s="1208">
        <v>80</v>
      </c>
      <c r="S41" s="1209">
        <v>0</v>
      </c>
      <c r="T41" s="1208">
        <v>100</v>
      </c>
      <c r="U41" s="882"/>
      <c r="V41" s="821"/>
      <c r="W41" s="1249" t="s">
        <v>280</v>
      </c>
    </row>
    <row r="42" spans="1:26" ht="29.25" customHeight="1" x14ac:dyDescent="0.2">
      <c r="A42" s="631"/>
      <c r="B42" s="646"/>
      <c r="C42" s="16"/>
      <c r="D42" s="1242"/>
      <c r="E42" s="734"/>
      <c r="F42" s="1211"/>
      <c r="G42" s="1212"/>
      <c r="H42" s="1213"/>
      <c r="I42" s="1088"/>
      <c r="J42" s="1100"/>
      <c r="K42" s="1099"/>
      <c r="L42" s="1094"/>
      <c r="M42" s="1096"/>
      <c r="N42" s="1101"/>
      <c r="O42" s="1096"/>
      <c r="P42" s="1168" t="s">
        <v>137</v>
      </c>
      <c r="Q42" s="1170"/>
      <c r="R42" s="1172"/>
      <c r="S42" s="824">
        <v>100</v>
      </c>
      <c r="T42" s="825"/>
      <c r="U42" s="884"/>
      <c r="V42" s="825"/>
      <c r="W42" s="1251"/>
    </row>
    <row r="43" spans="1:26" ht="15.6" customHeight="1" thickBot="1" x14ac:dyDescent="0.25">
      <c r="A43" s="256"/>
      <c r="B43" s="10"/>
      <c r="C43" s="17"/>
      <c r="D43" s="1330"/>
      <c r="E43" s="18"/>
      <c r="F43" s="47" t="s">
        <v>14</v>
      </c>
      <c r="G43" s="423">
        <f t="shared" ref="G43:O43" si="1">SUM(G24:G26)</f>
        <v>1443.8</v>
      </c>
      <c r="H43" s="424">
        <f t="shared" si="1"/>
        <v>1104.8</v>
      </c>
      <c r="I43" s="425">
        <f t="shared" si="1"/>
        <v>-339</v>
      </c>
      <c r="J43" s="764">
        <f t="shared" si="1"/>
        <v>857</v>
      </c>
      <c r="K43" s="424">
        <f t="shared" si="1"/>
        <v>857</v>
      </c>
      <c r="L43" s="765">
        <f t="shared" si="1"/>
        <v>0</v>
      </c>
      <c r="M43" s="425">
        <f t="shared" si="1"/>
        <v>1499.7</v>
      </c>
      <c r="N43" s="424">
        <f t="shared" si="1"/>
        <v>1499.7</v>
      </c>
      <c r="O43" s="425">
        <f t="shared" si="1"/>
        <v>0</v>
      </c>
      <c r="P43" s="1169"/>
      <c r="Q43" s="1171"/>
      <c r="R43" s="826"/>
      <c r="S43" s="1171"/>
      <c r="T43" s="1173"/>
      <c r="U43" s="1174"/>
      <c r="V43" s="1173"/>
      <c r="W43" s="1252"/>
    </row>
    <row r="44" spans="1:26" ht="30" customHeight="1" x14ac:dyDescent="0.2">
      <c r="A44" s="257" t="s">
        <v>9</v>
      </c>
      <c r="B44" s="11" t="s">
        <v>9</v>
      </c>
      <c r="C44" s="19" t="s">
        <v>17</v>
      </c>
      <c r="D44" s="1374" t="s">
        <v>66</v>
      </c>
      <c r="E44" s="1509" t="s">
        <v>170</v>
      </c>
      <c r="F44" s="13" t="s">
        <v>13</v>
      </c>
      <c r="G44" s="946">
        <f>75.4+29</f>
        <v>104.4</v>
      </c>
      <c r="H44" s="957">
        <f>75.4+29</f>
        <v>104.4</v>
      </c>
      <c r="I44" s="947"/>
      <c r="J44" s="770">
        <f>75.4+34.8</f>
        <v>110.2</v>
      </c>
      <c r="K44" s="436">
        <f>75.4+34.8</f>
        <v>110.2</v>
      </c>
      <c r="L44" s="771"/>
      <c r="M44" s="369">
        <f>75.4+34.8</f>
        <v>110.2</v>
      </c>
      <c r="N44" s="370">
        <f>75.4+34.8</f>
        <v>110.2</v>
      </c>
      <c r="O44" s="369"/>
      <c r="P44" s="1515" t="s">
        <v>22</v>
      </c>
      <c r="Q44" s="1009">
        <v>25</v>
      </c>
      <c r="R44" s="987"/>
      <c r="S44" s="1012">
        <v>25</v>
      </c>
      <c r="T44" s="987"/>
      <c r="U44" s="1035">
        <v>25</v>
      </c>
      <c r="V44" s="987"/>
      <c r="W44" s="1264"/>
    </row>
    <row r="45" spans="1:26" ht="15.6" customHeight="1" thickBot="1" x14ac:dyDescent="0.25">
      <c r="A45" s="258"/>
      <c r="B45" s="10"/>
      <c r="C45" s="20"/>
      <c r="D45" s="1490"/>
      <c r="E45" s="1510"/>
      <c r="F45" s="47" t="s">
        <v>14</v>
      </c>
      <c r="G45" s="423">
        <f>SUM(G44:G44)</f>
        <v>104.4</v>
      </c>
      <c r="H45" s="424">
        <f>SUM(H44:H44)</f>
        <v>104.4</v>
      </c>
      <c r="I45" s="425">
        <f>SUM(I44:I44)</f>
        <v>0</v>
      </c>
      <c r="J45" s="764">
        <f t="shared" ref="J45:K45" si="2">SUM(J44:J44)</f>
        <v>110.2</v>
      </c>
      <c r="K45" s="424">
        <f t="shared" si="2"/>
        <v>110.2</v>
      </c>
      <c r="L45" s="765">
        <f t="shared" ref="L45:O45" si="3">SUM(L44:L44)</f>
        <v>0</v>
      </c>
      <c r="M45" s="425">
        <f t="shared" ref="M45:N45" si="4">SUM(M44:M44)</f>
        <v>110.2</v>
      </c>
      <c r="N45" s="424">
        <f t="shared" si="4"/>
        <v>110.2</v>
      </c>
      <c r="O45" s="425">
        <f t="shared" si="3"/>
        <v>0</v>
      </c>
      <c r="P45" s="1503"/>
      <c r="Q45" s="970"/>
      <c r="R45" s="828"/>
      <c r="S45" s="827"/>
      <c r="T45" s="828"/>
      <c r="U45" s="885"/>
      <c r="V45" s="828"/>
      <c r="W45" s="1265"/>
    </row>
    <row r="46" spans="1:26" ht="29.65" customHeight="1" x14ac:dyDescent="0.2">
      <c r="A46" s="259" t="s">
        <v>9</v>
      </c>
      <c r="B46" s="11" t="s">
        <v>9</v>
      </c>
      <c r="C46" s="19" t="s">
        <v>18</v>
      </c>
      <c r="D46" s="179" t="s">
        <v>186</v>
      </c>
      <c r="E46" s="978" t="s">
        <v>170</v>
      </c>
      <c r="F46" s="591" t="s">
        <v>13</v>
      </c>
      <c r="G46" s="735">
        <f>219.1+34</f>
        <v>253.1</v>
      </c>
      <c r="H46" s="736">
        <f>219.1+34</f>
        <v>253.1</v>
      </c>
      <c r="I46" s="750"/>
      <c r="J46" s="772">
        <v>142.5</v>
      </c>
      <c r="K46" s="738">
        <v>142.5</v>
      </c>
      <c r="L46" s="773"/>
      <c r="M46" s="750">
        <v>142.5</v>
      </c>
      <c r="N46" s="736">
        <v>142.5</v>
      </c>
      <c r="O46" s="737"/>
      <c r="P46" s="138" t="s">
        <v>76</v>
      </c>
      <c r="Q46" s="1009">
        <v>4</v>
      </c>
      <c r="R46" s="987"/>
      <c r="S46" s="1012">
        <v>4</v>
      </c>
      <c r="T46" s="987"/>
      <c r="U46" s="337">
        <v>4</v>
      </c>
      <c r="V46" s="987"/>
      <c r="W46" s="1253"/>
    </row>
    <row r="47" spans="1:26" ht="40.5" customHeight="1" x14ac:dyDescent="0.2">
      <c r="A47" s="654"/>
      <c r="B47" s="646"/>
      <c r="C47" s="624"/>
      <c r="D47" s="274"/>
      <c r="E47" s="729"/>
      <c r="F47" s="632" t="s">
        <v>38</v>
      </c>
      <c r="G47" s="952">
        <v>17</v>
      </c>
      <c r="H47" s="958">
        <v>17</v>
      </c>
      <c r="I47" s="956"/>
      <c r="J47" s="774"/>
      <c r="K47" s="439"/>
      <c r="L47" s="775"/>
      <c r="M47" s="956"/>
      <c r="N47" s="958"/>
      <c r="O47" s="956"/>
      <c r="P47" s="139" t="s">
        <v>77</v>
      </c>
      <c r="Q47" s="627">
        <v>15</v>
      </c>
      <c r="R47" s="829"/>
      <c r="S47" s="667">
        <v>15</v>
      </c>
      <c r="T47" s="829"/>
      <c r="U47" s="530">
        <v>15</v>
      </c>
      <c r="V47" s="829"/>
      <c r="W47" s="1251"/>
    </row>
    <row r="48" spans="1:26" ht="15.75" customHeight="1" x14ac:dyDescent="0.2">
      <c r="A48" s="654"/>
      <c r="B48" s="646"/>
      <c r="C48" s="624"/>
      <c r="D48" s="549"/>
      <c r="E48" s="729"/>
      <c r="F48" s="85"/>
      <c r="G48" s="946"/>
      <c r="H48" s="957"/>
      <c r="I48" s="947"/>
      <c r="J48" s="959"/>
      <c r="K48" s="957"/>
      <c r="L48" s="955"/>
      <c r="M48" s="947"/>
      <c r="N48" s="957"/>
      <c r="O48" s="947"/>
      <c r="P48" s="1516" t="s">
        <v>201</v>
      </c>
      <c r="Q48" s="656">
        <v>9</v>
      </c>
      <c r="R48" s="973"/>
      <c r="S48" s="1002">
        <v>9</v>
      </c>
      <c r="T48" s="973"/>
      <c r="U48" s="1005">
        <v>9</v>
      </c>
      <c r="V48" s="973"/>
      <c r="W48" s="1251"/>
    </row>
    <row r="49" spans="1:28" ht="11.25" customHeight="1" x14ac:dyDescent="0.2">
      <c r="A49" s="654"/>
      <c r="B49" s="646"/>
      <c r="C49" s="624"/>
      <c r="D49" s="549"/>
      <c r="E49" s="729"/>
      <c r="F49" s="85"/>
      <c r="G49" s="946"/>
      <c r="H49" s="957"/>
      <c r="I49" s="947"/>
      <c r="J49" s="959"/>
      <c r="K49" s="957"/>
      <c r="L49" s="955"/>
      <c r="M49" s="947"/>
      <c r="N49" s="957"/>
      <c r="O49" s="947"/>
      <c r="P49" s="1517"/>
      <c r="Q49" s="578"/>
      <c r="R49" s="830"/>
      <c r="S49" s="603"/>
      <c r="T49" s="830"/>
      <c r="U49" s="886"/>
      <c r="V49" s="830"/>
      <c r="W49" s="1251"/>
    </row>
    <row r="50" spans="1:28" ht="42.75" customHeight="1" x14ac:dyDescent="0.2">
      <c r="A50" s="654"/>
      <c r="B50" s="646"/>
      <c r="C50" s="624"/>
      <c r="D50" s="972"/>
      <c r="E50" s="41"/>
      <c r="F50" s="85"/>
      <c r="G50" s="946"/>
      <c r="H50" s="957"/>
      <c r="I50" s="947"/>
      <c r="J50" s="959"/>
      <c r="K50" s="957"/>
      <c r="L50" s="955"/>
      <c r="M50" s="947"/>
      <c r="N50" s="957"/>
      <c r="O50" s="947"/>
      <c r="P50" s="285" t="s">
        <v>226</v>
      </c>
      <c r="Q50" s="627">
        <v>1</v>
      </c>
      <c r="R50" s="829"/>
      <c r="S50" s="831"/>
      <c r="T50" s="832"/>
      <c r="U50" s="887"/>
      <c r="V50" s="832"/>
      <c r="W50" s="1251"/>
    </row>
    <row r="51" spans="1:28" ht="18" customHeight="1" x14ac:dyDescent="0.2">
      <c r="A51" s="654"/>
      <c r="B51" s="646"/>
      <c r="C51" s="624"/>
      <c r="D51" s="972"/>
      <c r="E51" s="41"/>
      <c r="F51" s="85"/>
      <c r="G51" s="946"/>
      <c r="H51" s="957"/>
      <c r="I51" s="947"/>
      <c r="J51" s="959"/>
      <c r="K51" s="957"/>
      <c r="L51" s="955"/>
      <c r="M51" s="947"/>
      <c r="N51" s="957"/>
      <c r="O51" s="947"/>
      <c r="P51" s="285" t="s">
        <v>233</v>
      </c>
      <c r="Q51" s="627">
        <v>1</v>
      </c>
      <c r="R51" s="829"/>
      <c r="S51" s="831"/>
      <c r="T51" s="832"/>
      <c r="U51" s="887"/>
      <c r="V51" s="832"/>
      <c r="W51" s="1251"/>
    </row>
    <row r="52" spans="1:28" ht="39" customHeight="1" x14ac:dyDescent="0.2">
      <c r="A52" s="654"/>
      <c r="B52" s="646"/>
      <c r="C52" s="624"/>
      <c r="D52" s="972"/>
      <c r="E52" s="41"/>
      <c r="F52" s="85"/>
      <c r="G52" s="946"/>
      <c r="H52" s="957"/>
      <c r="I52" s="947"/>
      <c r="J52" s="959"/>
      <c r="K52" s="957"/>
      <c r="L52" s="955"/>
      <c r="M52" s="947"/>
      <c r="N52" s="957"/>
      <c r="O52" s="947"/>
      <c r="P52" s="628" t="s">
        <v>252</v>
      </c>
      <c r="Q52" s="627">
        <v>1</v>
      </c>
      <c r="R52" s="829"/>
      <c r="S52" s="831"/>
      <c r="T52" s="832"/>
      <c r="U52" s="887"/>
      <c r="V52" s="832"/>
      <c r="W52" s="1251"/>
    </row>
    <row r="53" spans="1:28" ht="44.25" customHeight="1" x14ac:dyDescent="0.2">
      <c r="A53" s="654"/>
      <c r="B53" s="646"/>
      <c r="C53" s="624"/>
      <c r="D53" s="972"/>
      <c r="E53" s="41"/>
      <c r="F53" s="85"/>
      <c r="G53" s="946"/>
      <c r="H53" s="957"/>
      <c r="I53" s="947"/>
      <c r="J53" s="959"/>
      <c r="K53" s="957"/>
      <c r="L53" s="955"/>
      <c r="M53" s="947"/>
      <c r="N53" s="957"/>
      <c r="O53" s="947"/>
      <c r="P53" s="966" t="s">
        <v>260</v>
      </c>
      <c r="Q53" s="632">
        <v>20</v>
      </c>
      <c r="R53" s="974"/>
      <c r="S53" s="1003">
        <v>100</v>
      </c>
      <c r="T53" s="974"/>
      <c r="U53" s="247"/>
      <c r="V53" s="833"/>
      <c r="W53" s="1251"/>
    </row>
    <row r="54" spans="1:28" ht="13.5" thickBot="1" x14ac:dyDescent="0.25">
      <c r="A54" s="654"/>
      <c r="B54" s="646"/>
      <c r="C54" s="624"/>
      <c r="D54" s="937"/>
      <c r="E54" s="729"/>
      <c r="F54" s="52" t="s">
        <v>14</v>
      </c>
      <c r="G54" s="441">
        <f t="shared" ref="G54:O54" si="5">SUM(G46:G47)</f>
        <v>270.10000000000002</v>
      </c>
      <c r="H54" s="442">
        <f t="shared" si="5"/>
        <v>270.10000000000002</v>
      </c>
      <c r="I54" s="443">
        <f t="shared" si="5"/>
        <v>0</v>
      </c>
      <c r="J54" s="776">
        <f t="shared" si="5"/>
        <v>142.5</v>
      </c>
      <c r="K54" s="442">
        <f t="shared" si="5"/>
        <v>142.5</v>
      </c>
      <c r="L54" s="777">
        <f t="shared" si="5"/>
        <v>0</v>
      </c>
      <c r="M54" s="443">
        <f t="shared" si="5"/>
        <v>142.5</v>
      </c>
      <c r="N54" s="442">
        <f t="shared" si="5"/>
        <v>142.5</v>
      </c>
      <c r="O54" s="443">
        <f t="shared" si="5"/>
        <v>0</v>
      </c>
      <c r="P54" s="938"/>
      <c r="Q54" s="939"/>
      <c r="R54" s="940"/>
      <c r="S54" s="941"/>
      <c r="T54" s="940"/>
      <c r="U54" s="888"/>
      <c r="V54" s="940"/>
      <c r="W54" s="1252"/>
    </row>
    <row r="55" spans="1:28" ht="15.75" customHeight="1" x14ac:dyDescent="0.2">
      <c r="A55" s="257" t="s">
        <v>9</v>
      </c>
      <c r="B55" s="11" t="s">
        <v>9</v>
      </c>
      <c r="C55" s="19" t="s">
        <v>19</v>
      </c>
      <c r="D55" s="1374" t="s">
        <v>73</v>
      </c>
      <c r="E55" s="978" t="s">
        <v>170</v>
      </c>
      <c r="F55" s="1193" t="s">
        <v>13</v>
      </c>
      <c r="G55" s="1194">
        <v>50</v>
      </c>
      <c r="H55" s="1195">
        <f>50-8.9</f>
        <v>41.1</v>
      </c>
      <c r="I55" s="1196">
        <f>+H55-G55</f>
        <v>-8.8999999999999986</v>
      </c>
      <c r="J55" s="741">
        <v>50</v>
      </c>
      <c r="K55" s="419">
        <v>50</v>
      </c>
      <c r="L55" s="742"/>
      <c r="M55" s="420">
        <v>50</v>
      </c>
      <c r="N55" s="419">
        <v>50</v>
      </c>
      <c r="O55" s="420"/>
      <c r="P55" s="1253" t="s">
        <v>138</v>
      </c>
      <c r="Q55" s="1276">
        <v>3</v>
      </c>
      <c r="R55" s="1390"/>
      <c r="S55" s="1280">
        <v>3</v>
      </c>
      <c r="T55" s="1390"/>
      <c r="U55" s="1293">
        <v>3</v>
      </c>
      <c r="V55" s="987"/>
      <c r="W55" s="1253" t="s">
        <v>291</v>
      </c>
    </row>
    <row r="56" spans="1:28" ht="12" customHeight="1" x14ac:dyDescent="0.2">
      <c r="A56" s="654"/>
      <c r="B56" s="646"/>
      <c r="C56" s="624"/>
      <c r="D56" s="1375"/>
      <c r="E56" s="729"/>
      <c r="F56" s="996"/>
      <c r="G56" s="946"/>
      <c r="H56" s="957"/>
      <c r="I56" s="947"/>
      <c r="J56" s="959"/>
      <c r="K56" s="957"/>
      <c r="L56" s="955"/>
      <c r="M56" s="947"/>
      <c r="N56" s="957"/>
      <c r="O56" s="986"/>
      <c r="P56" s="1250"/>
      <c r="Q56" s="1277"/>
      <c r="R56" s="1391"/>
      <c r="S56" s="1281"/>
      <c r="T56" s="1391"/>
      <c r="U56" s="1294"/>
      <c r="V56" s="988"/>
      <c r="W56" s="1251"/>
    </row>
    <row r="57" spans="1:28" ht="30" customHeight="1" x14ac:dyDescent="0.2">
      <c r="A57" s="654"/>
      <c r="B57" s="646"/>
      <c r="C57" s="624"/>
      <c r="D57" s="1375"/>
      <c r="E57" s="729"/>
      <c r="F57" s="85"/>
      <c r="G57" s="946"/>
      <c r="H57" s="957"/>
      <c r="I57" s="947"/>
      <c r="J57" s="959"/>
      <c r="K57" s="957"/>
      <c r="L57" s="955"/>
      <c r="M57" s="947"/>
      <c r="N57" s="957"/>
      <c r="O57" s="947"/>
      <c r="P57" s="969" t="s">
        <v>142</v>
      </c>
      <c r="Q57" s="656">
        <v>3</v>
      </c>
      <c r="R57" s="973"/>
      <c r="S57" s="1002">
        <v>3</v>
      </c>
      <c r="T57" s="973"/>
      <c r="U57" s="365">
        <v>3</v>
      </c>
      <c r="V57" s="973"/>
      <c r="W57" s="1251"/>
    </row>
    <row r="58" spans="1:28" ht="26.25" customHeight="1" x14ac:dyDescent="0.2">
      <c r="A58" s="654"/>
      <c r="B58" s="646"/>
      <c r="C58" s="624"/>
      <c r="D58" s="1375"/>
      <c r="E58" s="729"/>
      <c r="F58" s="85"/>
      <c r="G58" s="946"/>
      <c r="H58" s="957"/>
      <c r="I58" s="947"/>
      <c r="J58" s="959"/>
      <c r="K58" s="957"/>
      <c r="L58" s="955"/>
      <c r="M58" s="947"/>
      <c r="N58" s="957"/>
      <c r="O58" s="947"/>
      <c r="P58" s="146" t="s">
        <v>25</v>
      </c>
      <c r="Q58" s="656">
        <v>1</v>
      </c>
      <c r="R58" s="973"/>
      <c r="S58" s="1002">
        <v>1</v>
      </c>
      <c r="T58" s="973"/>
      <c r="U58" s="999">
        <v>1</v>
      </c>
      <c r="V58" s="973"/>
      <c r="W58" s="1251"/>
    </row>
    <row r="59" spans="1:28" ht="16.149999999999999" customHeight="1" x14ac:dyDescent="0.2">
      <c r="A59" s="654"/>
      <c r="B59" s="646"/>
      <c r="C59" s="624"/>
      <c r="D59" s="972"/>
      <c r="E59" s="729"/>
      <c r="F59" s="85"/>
      <c r="G59" s="946"/>
      <c r="H59" s="957"/>
      <c r="I59" s="947"/>
      <c r="J59" s="959"/>
      <c r="K59" s="957"/>
      <c r="L59" s="955"/>
      <c r="M59" s="947"/>
      <c r="N59" s="957"/>
      <c r="O59" s="947"/>
      <c r="P59" s="1511" t="s">
        <v>60</v>
      </c>
      <c r="Q59" s="1278">
        <v>10</v>
      </c>
      <c r="R59" s="1513"/>
      <c r="S59" s="1282">
        <v>10</v>
      </c>
      <c r="T59" s="1513"/>
      <c r="U59" s="1295">
        <v>10</v>
      </c>
      <c r="V59" s="979"/>
      <c r="W59" s="1251"/>
    </row>
    <row r="60" spans="1:28" ht="15" customHeight="1" thickBot="1" x14ac:dyDescent="0.25">
      <c r="A60" s="258"/>
      <c r="B60" s="10"/>
      <c r="C60" s="20"/>
      <c r="D60" s="985"/>
      <c r="E60" s="732"/>
      <c r="F60" s="52" t="s">
        <v>14</v>
      </c>
      <c r="G60" s="141">
        <f t="shared" ref="G60:O60" si="6">G55</f>
        <v>50</v>
      </c>
      <c r="H60" s="142">
        <f t="shared" si="6"/>
        <v>41.1</v>
      </c>
      <c r="I60" s="214">
        <f t="shared" si="6"/>
        <v>-8.8999999999999986</v>
      </c>
      <c r="J60" s="778">
        <f t="shared" si="6"/>
        <v>50</v>
      </c>
      <c r="K60" s="142">
        <f t="shared" si="6"/>
        <v>50</v>
      </c>
      <c r="L60" s="779">
        <f t="shared" si="6"/>
        <v>0</v>
      </c>
      <c r="M60" s="214">
        <f t="shared" si="6"/>
        <v>50</v>
      </c>
      <c r="N60" s="142">
        <f t="shared" si="6"/>
        <v>50</v>
      </c>
      <c r="O60" s="214">
        <f t="shared" si="6"/>
        <v>0</v>
      </c>
      <c r="P60" s="1512"/>
      <c r="Q60" s="1279"/>
      <c r="R60" s="1514"/>
      <c r="S60" s="1283"/>
      <c r="T60" s="1514"/>
      <c r="U60" s="1296"/>
      <c r="V60" s="980"/>
      <c r="W60" s="1252"/>
    </row>
    <row r="61" spans="1:28" ht="15" customHeight="1" thickBot="1" x14ac:dyDescent="0.25">
      <c r="A61" s="256" t="s">
        <v>9</v>
      </c>
      <c r="B61" s="21" t="s">
        <v>9</v>
      </c>
      <c r="C61" s="1382" t="s">
        <v>26</v>
      </c>
      <c r="D61" s="1383"/>
      <c r="E61" s="1383"/>
      <c r="F61" s="1383"/>
      <c r="G61" s="224">
        <f t="shared" ref="G61:O61" si="7">+G54+G45+G23+G60+G43</f>
        <v>2935.2</v>
      </c>
      <c r="H61" s="217">
        <f t="shared" si="7"/>
        <v>2545.3999999999996</v>
      </c>
      <c r="I61" s="216">
        <f t="shared" si="7"/>
        <v>-389.80000000000007</v>
      </c>
      <c r="J61" s="780">
        <f t="shared" si="7"/>
        <v>2188.6000000000004</v>
      </c>
      <c r="K61" s="217">
        <f t="shared" si="7"/>
        <v>2188.6000000000004</v>
      </c>
      <c r="L61" s="781">
        <f t="shared" si="7"/>
        <v>0</v>
      </c>
      <c r="M61" s="216">
        <f t="shared" si="7"/>
        <v>2831.3</v>
      </c>
      <c r="N61" s="217">
        <f t="shared" si="7"/>
        <v>2831.3</v>
      </c>
      <c r="O61" s="218">
        <f t="shared" si="7"/>
        <v>0</v>
      </c>
      <c r="P61" s="1485"/>
      <c r="Q61" s="1402"/>
      <c r="R61" s="1402"/>
      <c r="S61" s="1402"/>
      <c r="T61" s="1402"/>
      <c r="U61" s="1402"/>
      <c r="V61" s="1402"/>
      <c r="W61" s="1403"/>
    </row>
    <row r="62" spans="1:28" ht="13.5" thickBot="1" x14ac:dyDescent="0.25">
      <c r="A62" s="260" t="s">
        <v>9</v>
      </c>
      <c r="B62" s="61" t="s">
        <v>15</v>
      </c>
      <c r="C62" s="1376" t="s">
        <v>27</v>
      </c>
      <c r="D62" s="1377"/>
      <c r="E62" s="1377"/>
      <c r="F62" s="1377"/>
      <c r="G62" s="1377"/>
      <c r="H62" s="1377"/>
      <c r="I62" s="1377"/>
      <c r="J62" s="1377"/>
      <c r="K62" s="1377"/>
      <c r="L62" s="1377"/>
      <c r="M62" s="1377"/>
      <c r="N62" s="1377"/>
      <c r="O62" s="1377"/>
      <c r="P62" s="1377"/>
      <c r="Q62" s="1378"/>
      <c r="R62" s="1378"/>
      <c r="S62" s="1378"/>
      <c r="T62" s="1378"/>
      <c r="U62" s="1378"/>
      <c r="V62" s="1378"/>
      <c r="W62" s="1379"/>
    </row>
    <row r="63" spans="1:28" ht="15.75" customHeight="1" x14ac:dyDescent="0.2">
      <c r="A63" s="255" t="s">
        <v>9</v>
      </c>
      <c r="B63" s="11" t="s">
        <v>15</v>
      </c>
      <c r="C63" s="19" t="s">
        <v>9</v>
      </c>
      <c r="D63" s="1259" t="s">
        <v>28</v>
      </c>
      <c r="E63" s="102" t="s">
        <v>12</v>
      </c>
      <c r="F63" s="1233" t="s">
        <v>13</v>
      </c>
      <c r="G63" s="1234">
        <f>5951.5+21.2</f>
        <v>5972.7</v>
      </c>
      <c r="H63" s="1235">
        <f>5951.5+8+2.3+0.5+10.4+120+54.9+1.3+11.6+2</f>
        <v>6162.5</v>
      </c>
      <c r="I63" s="1234">
        <f>+H63-G63</f>
        <v>189.80000000000018</v>
      </c>
      <c r="J63" s="1236">
        <f>6416.4+0.5</f>
        <v>6416.9</v>
      </c>
      <c r="K63" s="1235">
        <f>6416.4+0.5+67+74.9</f>
        <v>6558.7999999999993</v>
      </c>
      <c r="L63" s="1237">
        <f>+K63-J63</f>
        <v>141.89999999999964</v>
      </c>
      <c r="M63" s="428">
        <f>6135.6+0.5</f>
        <v>6136.1</v>
      </c>
      <c r="N63" s="427">
        <f>6135.6+0.5</f>
        <v>6136.1</v>
      </c>
      <c r="O63" s="428"/>
      <c r="P63" s="170" t="s">
        <v>29</v>
      </c>
      <c r="Q63" s="270">
        <v>644.79999999999995</v>
      </c>
      <c r="R63" s="835"/>
      <c r="S63" s="834">
        <v>731.8</v>
      </c>
      <c r="T63" s="835"/>
      <c r="U63" s="762">
        <v>759.8</v>
      </c>
      <c r="V63" s="835"/>
      <c r="W63" s="516"/>
    </row>
    <row r="64" spans="1:28" ht="15.75" customHeight="1" x14ac:dyDescent="0.2">
      <c r="A64" s="631"/>
      <c r="B64" s="646"/>
      <c r="C64" s="624"/>
      <c r="D64" s="1260"/>
      <c r="E64" s="103" t="s">
        <v>171</v>
      </c>
      <c r="F64" s="280" t="s">
        <v>30</v>
      </c>
      <c r="G64" s="454">
        <v>341</v>
      </c>
      <c r="H64" s="455">
        <v>341</v>
      </c>
      <c r="I64" s="454"/>
      <c r="J64" s="783">
        <v>448.3</v>
      </c>
      <c r="K64" s="455">
        <v>448.3</v>
      </c>
      <c r="L64" s="784"/>
      <c r="M64" s="429">
        <v>454</v>
      </c>
      <c r="N64" s="1027">
        <v>454</v>
      </c>
      <c r="O64" s="429"/>
      <c r="P64" s="1380" t="s">
        <v>195</v>
      </c>
      <c r="Q64" s="251">
        <v>2814</v>
      </c>
      <c r="R64" s="837"/>
      <c r="S64" s="836">
        <v>3074</v>
      </c>
      <c r="T64" s="837"/>
      <c r="U64" s="763">
        <v>3200</v>
      </c>
      <c r="V64" s="837"/>
      <c r="W64" s="517"/>
      <c r="Z64" s="540"/>
      <c r="AA64" s="540"/>
      <c r="AB64" s="540"/>
    </row>
    <row r="65" spans="1:28" ht="15.75" customHeight="1" x14ac:dyDescent="0.2">
      <c r="A65" s="631"/>
      <c r="B65" s="646"/>
      <c r="C65" s="624"/>
      <c r="D65" s="982"/>
      <c r="E65" s="103"/>
      <c r="F65" s="281" t="s">
        <v>58</v>
      </c>
      <c r="G65" s="457">
        <v>115.2</v>
      </c>
      <c r="H65" s="458">
        <v>115.2</v>
      </c>
      <c r="I65" s="457"/>
      <c r="J65" s="785"/>
      <c r="K65" s="458"/>
      <c r="L65" s="786"/>
      <c r="M65" s="606"/>
      <c r="N65" s="476"/>
      <c r="O65" s="606"/>
      <c r="P65" s="1381"/>
      <c r="Q65" s="508"/>
      <c r="R65" s="839"/>
      <c r="S65" s="838"/>
      <c r="T65" s="839"/>
      <c r="U65" s="890"/>
      <c r="V65" s="839"/>
      <c r="W65" s="518"/>
      <c r="Y65" s="623"/>
      <c r="Z65" s="642"/>
      <c r="AA65" s="540"/>
      <c r="AB65" s="540"/>
    </row>
    <row r="66" spans="1:28" ht="16.5" customHeight="1" x14ac:dyDescent="0.2">
      <c r="A66" s="631"/>
      <c r="B66" s="646"/>
      <c r="C66" s="624"/>
      <c r="D66" s="982"/>
      <c r="E66" s="103"/>
      <c r="F66" s="281" t="s">
        <v>126</v>
      </c>
      <c r="G66" s="457">
        <v>58.5</v>
      </c>
      <c r="H66" s="458">
        <v>58.5</v>
      </c>
      <c r="I66" s="457"/>
      <c r="J66" s="785"/>
      <c r="K66" s="458"/>
      <c r="L66" s="786"/>
      <c r="M66" s="606"/>
      <c r="N66" s="476"/>
      <c r="O66" s="606"/>
      <c r="P66" s="992"/>
      <c r="Q66" s="508"/>
      <c r="R66" s="839"/>
      <c r="S66" s="838"/>
      <c r="T66" s="839"/>
      <c r="U66" s="890"/>
      <c r="V66" s="839"/>
      <c r="W66" s="518"/>
      <c r="Z66" s="540"/>
      <c r="AA66" s="540"/>
      <c r="AB66" s="540"/>
    </row>
    <row r="67" spans="1:28" ht="18.75" customHeight="1" x14ac:dyDescent="0.2">
      <c r="A67" s="631"/>
      <c r="B67" s="646"/>
      <c r="C67" s="624"/>
      <c r="D67" s="982"/>
      <c r="E67" s="103"/>
      <c r="F67" s="739" t="s">
        <v>38</v>
      </c>
      <c r="G67" s="662">
        <v>2.2999999999999998</v>
      </c>
      <c r="H67" s="663">
        <v>2.2999999999999998</v>
      </c>
      <c r="I67" s="662"/>
      <c r="J67" s="787"/>
      <c r="K67" s="663"/>
      <c r="L67" s="788"/>
      <c r="M67" s="956"/>
      <c r="N67" s="958"/>
      <c r="O67" s="956"/>
      <c r="P67" s="614"/>
      <c r="Q67" s="509"/>
      <c r="R67" s="840"/>
      <c r="S67" s="744"/>
      <c r="T67" s="840"/>
      <c r="U67" s="891"/>
      <c r="V67" s="840"/>
      <c r="W67" s="519"/>
      <c r="Z67" s="540"/>
      <c r="AA67" s="540"/>
      <c r="AB67" s="540"/>
    </row>
    <row r="68" spans="1:28" ht="18" customHeight="1" x14ac:dyDescent="0.2">
      <c r="A68" s="631"/>
      <c r="B68" s="646"/>
      <c r="C68" s="624"/>
      <c r="D68" s="1241" t="s">
        <v>31</v>
      </c>
      <c r="E68" s="103" t="s">
        <v>170</v>
      </c>
      <c r="F68" s="1128" t="s">
        <v>130</v>
      </c>
      <c r="G68" s="1135">
        <v>787.3</v>
      </c>
      <c r="H68" s="1129">
        <v>787.3</v>
      </c>
      <c r="I68" s="1135"/>
      <c r="J68" s="1133">
        <v>776.8</v>
      </c>
      <c r="K68" s="1129">
        <v>776.8</v>
      </c>
      <c r="L68" s="1134"/>
      <c r="M68" s="1175">
        <v>776.8</v>
      </c>
      <c r="N68" s="1176">
        <v>776.8</v>
      </c>
      <c r="O68" s="607"/>
      <c r="P68" s="966" t="s">
        <v>236</v>
      </c>
      <c r="Q68" s="632">
        <v>1</v>
      </c>
      <c r="R68" s="974"/>
      <c r="S68" s="667"/>
      <c r="T68" s="829"/>
      <c r="U68" s="892"/>
      <c r="V68" s="829"/>
      <c r="W68" s="1020"/>
      <c r="Y68" s="540"/>
      <c r="Z68" s="540"/>
      <c r="AA68" s="540"/>
      <c r="AB68" s="540"/>
    </row>
    <row r="69" spans="1:28" ht="28.5" customHeight="1" x14ac:dyDescent="0.2">
      <c r="A69" s="631"/>
      <c r="B69" s="646"/>
      <c r="C69" s="624"/>
      <c r="D69" s="1345"/>
      <c r="E69" s="626"/>
      <c r="F69" s="1153"/>
      <c r="G69" s="1156"/>
      <c r="H69" s="1155"/>
      <c r="I69" s="1156"/>
      <c r="J69" s="1157"/>
      <c r="K69" s="1155"/>
      <c r="L69" s="1177"/>
      <c r="M69" s="1135"/>
      <c r="N69" s="1129"/>
      <c r="O69" s="947"/>
      <c r="P69" s="628" t="s">
        <v>228</v>
      </c>
      <c r="Q69" s="627">
        <v>2</v>
      </c>
      <c r="R69" s="829"/>
      <c r="S69" s="667"/>
      <c r="T69" s="829"/>
      <c r="U69" s="893"/>
      <c r="V69" s="829"/>
      <c r="W69" s="636"/>
    </row>
    <row r="70" spans="1:28" ht="54.75" customHeight="1" x14ac:dyDescent="0.2">
      <c r="A70" s="631"/>
      <c r="B70" s="646"/>
      <c r="C70" s="624"/>
      <c r="D70" s="1079" t="s">
        <v>268</v>
      </c>
      <c r="E70" s="1080" t="s">
        <v>175</v>
      </c>
      <c r="F70" s="1081" t="s">
        <v>130</v>
      </c>
      <c r="G70" s="1082">
        <v>0</v>
      </c>
      <c r="H70" s="1083">
        <v>120</v>
      </c>
      <c r="I70" s="1082">
        <f>+H70-G70</f>
        <v>120</v>
      </c>
      <c r="J70" s="1084">
        <v>0</v>
      </c>
      <c r="K70" s="1083">
        <v>67</v>
      </c>
      <c r="L70" s="1085">
        <f>+K70-J70</f>
        <v>67</v>
      </c>
      <c r="M70" s="1166"/>
      <c r="N70" s="1163"/>
      <c r="O70" s="1166"/>
      <c r="P70" s="1214" t="s">
        <v>271</v>
      </c>
      <c r="Q70" s="510">
        <v>0</v>
      </c>
      <c r="R70" s="1050">
        <v>20</v>
      </c>
      <c r="S70" s="1215">
        <v>0</v>
      </c>
      <c r="T70" s="1050">
        <v>100</v>
      </c>
      <c r="U70" s="892"/>
      <c r="V70" s="829"/>
      <c r="W70" s="1254" t="s">
        <v>292</v>
      </c>
    </row>
    <row r="71" spans="1:28" ht="40.5" customHeight="1" x14ac:dyDescent="0.2">
      <c r="A71" s="631"/>
      <c r="B71" s="646"/>
      <c r="C71" s="624"/>
      <c r="D71" s="1079"/>
      <c r="E71" s="1080"/>
      <c r="F71" s="1081"/>
      <c r="G71" s="1082"/>
      <c r="H71" s="1083"/>
      <c r="I71" s="1082"/>
      <c r="J71" s="1084"/>
      <c r="K71" s="1083"/>
      <c r="L71" s="1085"/>
      <c r="M71" s="1166"/>
      <c r="N71" s="1163"/>
      <c r="O71" s="1166"/>
      <c r="P71" s="1214" t="s">
        <v>272</v>
      </c>
      <c r="Q71" s="510"/>
      <c r="R71" s="1050"/>
      <c r="S71" s="1215">
        <v>0</v>
      </c>
      <c r="T71" s="1050">
        <v>1</v>
      </c>
      <c r="U71" s="892"/>
      <c r="V71" s="829"/>
      <c r="W71" s="1255"/>
    </row>
    <row r="72" spans="1:28" ht="29.25" customHeight="1" x14ac:dyDescent="0.2">
      <c r="A72" s="631"/>
      <c r="B72" s="646"/>
      <c r="C72" s="624"/>
      <c r="D72" s="1079"/>
      <c r="E72" s="1080"/>
      <c r="F72" s="1081"/>
      <c r="G72" s="1082"/>
      <c r="H72" s="1083"/>
      <c r="I72" s="1082"/>
      <c r="J72" s="1084"/>
      <c r="K72" s="1083"/>
      <c r="L72" s="1085"/>
      <c r="M72" s="1166"/>
      <c r="N72" s="1163"/>
      <c r="O72" s="1166"/>
      <c r="P72" s="1214" t="s">
        <v>277</v>
      </c>
      <c r="Q72" s="510">
        <v>0</v>
      </c>
      <c r="R72" s="1050">
        <v>60</v>
      </c>
      <c r="S72" s="1215">
        <v>0</v>
      </c>
      <c r="T72" s="1050">
        <v>100</v>
      </c>
      <c r="U72" s="892"/>
      <c r="V72" s="829"/>
      <c r="W72" s="1255"/>
    </row>
    <row r="73" spans="1:28" ht="17.25" customHeight="1" x14ac:dyDescent="0.2">
      <c r="A73" s="631"/>
      <c r="B73" s="646"/>
      <c r="C73" s="624"/>
      <c r="D73" s="1079"/>
      <c r="E73" s="1080"/>
      <c r="F73" s="1081"/>
      <c r="G73" s="1082"/>
      <c r="H73" s="1083"/>
      <c r="I73" s="1082"/>
      <c r="J73" s="1084"/>
      <c r="K73" s="1083"/>
      <c r="L73" s="1085"/>
      <c r="M73" s="1166"/>
      <c r="N73" s="1163"/>
      <c r="O73" s="1166"/>
      <c r="P73" s="1214" t="s">
        <v>276</v>
      </c>
      <c r="Q73" s="510"/>
      <c r="R73" s="1050"/>
      <c r="S73" s="1215">
        <v>0</v>
      </c>
      <c r="T73" s="1050">
        <v>1</v>
      </c>
      <c r="U73" s="1238"/>
      <c r="V73" s="829"/>
      <c r="W73" s="1255"/>
    </row>
    <row r="74" spans="1:28" ht="80.25" customHeight="1" x14ac:dyDescent="0.2">
      <c r="A74" s="631"/>
      <c r="B74" s="646"/>
      <c r="C74" s="624"/>
      <c r="D74" s="1079"/>
      <c r="E74" s="1080"/>
      <c r="F74" s="1081"/>
      <c r="G74" s="1082"/>
      <c r="H74" s="1083"/>
      <c r="I74" s="1082"/>
      <c r="J74" s="1084"/>
      <c r="K74" s="1083"/>
      <c r="L74" s="1085"/>
      <c r="M74" s="1166"/>
      <c r="N74" s="1163"/>
      <c r="O74" s="1166"/>
      <c r="P74" s="1214" t="s">
        <v>269</v>
      </c>
      <c r="Q74" s="510">
        <v>0</v>
      </c>
      <c r="R74" s="1050">
        <v>70</v>
      </c>
      <c r="S74" s="1215">
        <v>0</v>
      </c>
      <c r="T74" s="1050">
        <v>100</v>
      </c>
      <c r="U74" s="1238"/>
      <c r="V74" s="829"/>
      <c r="W74" s="1256"/>
    </row>
    <row r="75" spans="1:28" ht="27" customHeight="1" x14ac:dyDescent="0.2">
      <c r="A75" s="631"/>
      <c r="B75" s="646"/>
      <c r="C75" s="624"/>
      <c r="D75" s="1241" t="s">
        <v>182</v>
      </c>
      <c r="E75" s="103" t="s">
        <v>170</v>
      </c>
      <c r="F75" s="1116" t="s">
        <v>130</v>
      </c>
      <c r="G75" s="1117">
        <v>1542</v>
      </c>
      <c r="H75" s="1118">
        <v>1542</v>
      </c>
      <c r="I75" s="1119"/>
      <c r="J75" s="1120">
        <v>1523.6</v>
      </c>
      <c r="K75" s="1118">
        <v>1523.6</v>
      </c>
      <c r="L75" s="1121"/>
      <c r="M75" s="1151">
        <v>1558.6</v>
      </c>
      <c r="N75" s="1152">
        <v>1558.6</v>
      </c>
      <c r="O75" s="942"/>
      <c r="P75" s="966" t="s">
        <v>229</v>
      </c>
      <c r="Q75" s="632">
        <v>1</v>
      </c>
      <c r="R75" s="974"/>
      <c r="S75" s="1003"/>
      <c r="T75" s="974"/>
      <c r="U75" s="960"/>
      <c r="V75" s="974"/>
      <c r="W75" s="1020"/>
      <c r="X75" s="1326"/>
      <c r="Y75" s="1327"/>
      <c r="Z75" s="1327"/>
      <c r="AA75" s="1327"/>
      <c r="AB75" s="107"/>
    </row>
    <row r="76" spans="1:28" ht="27.75" customHeight="1" x14ac:dyDescent="0.2">
      <c r="A76" s="631"/>
      <c r="B76" s="646"/>
      <c r="C76" s="624"/>
      <c r="D76" s="1345"/>
      <c r="E76" s="626"/>
      <c r="F76" s="996"/>
      <c r="G76" s="947"/>
      <c r="H76" s="957"/>
      <c r="I76" s="947"/>
      <c r="J76" s="943"/>
      <c r="K76" s="153"/>
      <c r="L76" s="944"/>
      <c r="M76" s="208"/>
      <c r="N76" s="945"/>
      <c r="P76" s="967"/>
      <c r="Q76" s="1010"/>
      <c r="R76" s="988"/>
      <c r="S76" s="1013"/>
      <c r="T76" s="988"/>
      <c r="U76" s="894"/>
      <c r="V76" s="988"/>
      <c r="W76" s="636"/>
      <c r="X76" s="1326"/>
      <c r="Y76" s="1327"/>
      <c r="Z76" s="1327"/>
      <c r="AA76" s="1327"/>
      <c r="AB76" s="107"/>
    </row>
    <row r="77" spans="1:28" ht="33.75" customHeight="1" x14ac:dyDescent="0.2">
      <c r="A77" s="631"/>
      <c r="B77" s="646"/>
      <c r="C77" s="624"/>
      <c r="D77" s="1079" t="s">
        <v>295</v>
      </c>
      <c r="E77" s="1178" t="s">
        <v>175</v>
      </c>
      <c r="F77" s="1086" t="s">
        <v>130</v>
      </c>
      <c r="G77" s="1088">
        <v>0</v>
      </c>
      <c r="H77" s="1087">
        <v>54.9</v>
      </c>
      <c r="I77" s="1088">
        <f>+H77-G77</f>
        <v>54.9</v>
      </c>
      <c r="J77" s="1179">
        <v>0</v>
      </c>
      <c r="K77" s="1087">
        <v>74.900000000000006</v>
      </c>
      <c r="L77" s="1180">
        <f>+K77-J77</f>
        <v>74.900000000000006</v>
      </c>
      <c r="M77" s="207"/>
      <c r="N77" s="1181"/>
      <c r="O77" s="207"/>
      <c r="P77" s="1216" t="s">
        <v>274</v>
      </c>
      <c r="Q77" s="1217">
        <v>0</v>
      </c>
      <c r="R77" s="1218">
        <v>50</v>
      </c>
      <c r="S77" s="1219">
        <v>0</v>
      </c>
      <c r="T77" s="1218">
        <v>100</v>
      </c>
      <c r="U77" s="894"/>
      <c r="V77" s="1167"/>
      <c r="W77" s="1254" t="s">
        <v>296</v>
      </c>
      <c r="X77" s="1059"/>
      <c r="Y77" s="1060"/>
      <c r="Z77" s="1060"/>
      <c r="AA77" s="1060"/>
      <c r="AB77" s="107"/>
    </row>
    <row r="78" spans="1:28" ht="187.5" customHeight="1" x14ac:dyDescent="0.2">
      <c r="A78" s="631"/>
      <c r="B78" s="646"/>
      <c r="C78" s="624"/>
      <c r="D78" s="1079"/>
      <c r="E78" s="1178"/>
      <c r="F78" s="1086"/>
      <c r="G78" s="1088"/>
      <c r="H78" s="1087"/>
      <c r="I78" s="1088"/>
      <c r="J78" s="1179"/>
      <c r="K78" s="1087"/>
      <c r="L78" s="1180"/>
      <c r="M78" s="207"/>
      <c r="N78" s="1181"/>
      <c r="O78" s="207"/>
      <c r="P78" s="1216" t="s">
        <v>273</v>
      </c>
      <c r="Q78" s="1217"/>
      <c r="R78" s="1218"/>
      <c r="S78" s="1219">
        <v>0</v>
      </c>
      <c r="T78" s="1218">
        <v>1</v>
      </c>
      <c r="U78" s="894"/>
      <c r="V78" s="1167"/>
      <c r="W78" s="1256"/>
      <c r="X78" s="1164"/>
      <c r="Y78" s="1165"/>
      <c r="Z78" s="1165"/>
      <c r="AA78" s="1165"/>
      <c r="AB78" s="107"/>
    </row>
    <row r="79" spans="1:28" ht="42" customHeight="1" x14ac:dyDescent="0.2">
      <c r="A79" s="631"/>
      <c r="B79" s="646"/>
      <c r="C79" s="22"/>
      <c r="D79" s="971" t="s">
        <v>32</v>
      </c>
      <c r="E79" s="734" t="s">
        <v>170</v>
      </c>
      <c r="F79" s="1145" t="s">
        <v>130</v>
      </c>
      <c r="G79" s="1117">
        <f>144.6+2.3</f>
        <v>146.9</v>
      </c>
      <c r="H79" s="1118">
        <f>144.6+2.3</f>
        <v>146.9</v>
      </c>
      <c r="I79" s="1119"/>
      <c r="J79" s="1120">
        <v>143.6</v>
      </c>
      <c r="K79" s="1118">
        <v>143.6</v>
      </c>
      <c r="L79" s="1121"/>
      <c r="M79" s="1119">
        <v>143.6</v>
      </c>
      <c r="N79" s="1118">
        <v>143.6</v>
      </c>
      <c r="O79" s="986"/>
      <c r="P79" s="628" t="s">
        <v>261</v>
      </c>
      <c r="Q79" s="627">
        <v>100</v>
      </c>
      <c r="R79" s="829"/>
      <c r="S79" s="667"/>
      <c r="T79" s="829"/>
      <c r="U79" s="892"/>
      <c r="V79" s="829"/>
      <c r="W79" s="964"/>
      <c r="X79" s="1326"/>
      <c r="Y79" s="1327"/>
      <c r="Z79" s="1327"/>
      <c r="AA79" s="1327"/>
      <c r="AB79" s="107"/>
    </row>
    <row r="80" spans="1:28" ht="28.5" customHeight="1" x14ac:dyDescent="0.2">
      <c r="A80" s="631"/>
      <c r="B80" s="646"/>
      <c r="C80" s="122"/>
      <c r="D80" s="1268" t="s">
        <v>258</v>
      </c>
      <c r="E80" s="734" t="s">
        <v>175</v>
      </c>
      <c r="F80" s="1116" t="s">
        <v>130</v>
      </c>
      <c r="G80" s="1117">
        <v>8</v>
      </c>
      <c r="H80" s="1118">
        <v>8</v>
      </c>
      <c r="I80" s="947"/>
      <c r="J80" s="959"/>
      <c r="K80" s="957"/>
      <c r="L80" s="955"/>
      <c r="M80" s="947"/>
      <c r="N80" s="957"/>
      <c r="O80" s="986"/>
      <c r="P80" s="628" t="s">
        <v>253</v>
      </c>
      <c r="Q80" s="627">
        <v>20</v>
      </c>
      <c r="R80" s="829"/>
      <c r="S80" s="667"/>
      <c r="T80" s="829"/>
      <c r="U80" s="892"/>
      <c r="V80" s="829"/>
      <c r="W80" s="1255"/>
      <c r="X80" s="994"/>
      <c r="Y80" s="994"/>
      <c r="Z80" s="994"/>
      <c r="AA80" s="994"/>
      <c r="AB80" s="107"/>
    </row>
    <row r="81" spans="1:28" ht="27" customHeight="1" x14ac:dyDescent="0.2">
      <c r="A81" s="631"/>
      <c r="B81" s="646"/>
      <c r="C81" s="122"/>
      <c r="D81" s="1269"/>
      <c r="E81" s="734"/>
      <c r="F81" s="996"/>
      <c r="G81" s="946"/>
      <c r="H81" s="957"/>
      <c r="I81" s="947"/>
      <c r="J81" s="959"/>
      <c r="K81" s="957"/>
      <c r="L81" s="955"/>
      <c r="M81" s="947"/>
      <c r="N81" s="957"/>
      <c r="O81" s="986"/>
      <c r="P81" s="628" t="s">
        <v>259</v>
      </c>
      <c r="Q81" s="627">
        <v>2000</v>
      </c>
      <c r="R81" s="829"/>
      <c r="S81" s="667"/>
      <c r="T81" s="829"/>
      <c r="U81" s="892"/>
      <c r="V81" s="829"/>
      <c r="W81" s="1255"/>
      <c r="X81" s="994"/>
      <c r="Y81" s="994"/>
      <c r="Z81" s="994"/>
      <c r="AA81" s="994"/>
      <c r="AB81" s="107"/>
    </row>
    <row r="82" spans="1:28" ht="27" customHeight="1" x14ac:dyDescent="0.2">
      <c r="A82" s="631"/>
      <c r="B82" s="646"/>
      <c r="C82" s="122"/>
      <c r="D82" s="1270"/>
      <c r="E82" s="734"/>
      <c r="F82" s="996"/>
      <c r="G82" s="946"/>
      <c r="H82" s="957"/>
      <c r="I82" s="947"/>
      <c r="J82" s="959"/>
      <c r="K82" s="957"/>
      <c r="L82" s="955"/>
      <c r="M82" s="947"/>
      <c r="N82" s="957"/>
      <c r="O82" s="986"/>
      <c r="P82" s="966" t="s">
        <v>254</v>
      </c>
      <c r="Q82" s="632">
        <v>20</v>
      </c>
      <c r="R82" s="974"/>
      <c r="S82" s="1003"/>
      <c r="T82" s="974"/>
      <c r="U82" s="960"/>
      <c r="V82" s="974"/>
      <c r="W82" s="1256"/>
      <c r="X82" s="994"/>
      <c r="Y82" s="994"/>
      <c r="Z82" s="994"/>
      <c r="AA82" s="994"/>
      <c r="AB82" s="107"/>
    </row>
    <row r="83" spans="1:28" ht="15.6" customHeight="1" x14ac:dyDescent="0.2">
      <c r="A83" s="631"/>
      <c r="B83" s="646"/>
      <c r="C83" s="122"/>
      <c r="D83" s="1241" t="s">
        <v>93</v>
      </c>
      <c r="E83" s="103" t="s">
        <v>170</v>
      </c>
      <c r="F83" s="1346" t="s">
        <v>130</v>
      </c>
      <c r="G83" s="1350">
        <f>1402.3+10.9</f>
        <v>1413.2</v>
      </c>
      <c r="H83" s="1357">
        <f>1402.3+0.5+10.4+1.3</f>
        <v>1414.5</v>
      </c>
      <c r="I83" s="1347">
        <f>+H83-G83</f>
        <v>1.2999999999999545</v>
      </c>
      <c r="J83" s="1358">
        <f>1398.8+0.5</f>
        <v>1399.3</v>
      </c>
      <c r="K83" s="1272">
        <f>1398.8+0.5</f>
        <v>1399.3</v>
      </c>
      <c r="L83" s="1348"/>
      <c r="M83" s="1353">
        <f>1402.8+0.5</f>
        <v>1403.3</v>
      </c>
      <c r="N83" s="1272">
        <f>1402.8+0.5</f>
        <v>1403.3</v>
      </c>
      <c r="O83" s="1349"/>
      <c r="P83" s="1249" t="s">
        <v>33</v>
      </c>
      <c r="Q83" s="656">
        <v>500</v>
      </c>
      <c r="R83" s="973"/>
      <c r="S83" s="1002">
        <v>500</v>
      </c>
      <c r="T83" s="973"/>
      <c r="U83" s="895">
        <v>500</v>
      </c>
      <c r="V83" s="973"/>
      <c r="W83" s="1254" t="s">
        <v>288</v>
      </c>
    </row>
    <row r="84" spans="1:28" ht="15.6" customHeight="1" x14ac:dyDescent="0.2">
      <c r="A84" s="261"/>
      <c r="B84" s="646"/>
      <c r="C84" s="648"/>
      <c r="D84" s="1242"/>
      <c r="E84" s="626"/>
      <c r="F84" s="1346"/>
      <c r="G84" s="1350"/>
      <c r="H84" s="1357"/>
      <c r="I84" s="1347"/>
      <c r="J84" s="1358"/>
      <c r="K84" s="1272"/>
      <c r="L84" s="1348"/>
      <c r="M84" s="1353"/>
      <c r="N84" s="1272"/>
      <c r="O84" s="1349"/>
      <c r="P84" s="1250"/>
      <c r="Q84" s="632"/>
      <c r="R84" s="974"/>
      <c r="S84" s="1003"/>
      <c r="T84" s="974"/>
      <c r="U84" s="915"/>
      <c r="V84" s="988"/>
      <c r="W84" s="1255"/>
    </row>
    <row r="85" spans="1:28" ht="28.5" customHeight="1" x14ac:dyDescent="0.2">
      <c r="A85" s="654"/>
      <c r="B85" s="646"/>
      <c r="C85" s="648"/>
      <c r="D85" s="1242"/>
      <c r="E85" s="625"/>
      <c r="F85" s="996"/>
      <c r="G85" s="947"/>
      <c r="H85" s="957"/>
      <c r="I85" s="947"/>
      <c r="J85" s="959"/>
      <c r="K85" s="957"/>
      <c r="L85" s="955"/>
      <c r="M85" s="947"/>
      <c r="N85" s="957"/>
      <c r="O85" s="947"/>
      <c r="P85" s="628" t="s">
        <v>99</v>
      </c>
      <c r="Q85" s="627">
        <v>800</v>
      </c>
      <c r="R85" s="829"/>
      <c r="S85" s="667">
        <v>800</v>
      </c>
      <c r="T85" s="829"/>
      <c r="U85" s="963">
        <v>800</v>
      </c>
      <c r="V85" s="829"/>
      <c r="W85" s="1255"/>
      <c r="AB85" s="623"/>
    </row>
    <row r="86" spans="1:28" ht="28.5" customHeight="1" x14ac:dyDescent="0.2">
      <c r="A86" s="654"/>
      <c r="B86" s="646"/>
      <c r="C86" s="648"/>
      <c r="D86" s="972"/>
      <c r="E86" s="625"/>
      <c r="F86" s="996"/>
      <c r="G86" s="947"/>
      <c r="H86" s="957"/>
      <c r="I86" s="947"/>
      <c r="J86" s="959"/>
      <c r="K86" s="957"/>
      <c r="L86" s="955"/>
      <c r="M86" s="947"/>
      <c r="N86" s="957"/>
      <c r="O86" s="947"/>
      <c r="P86" s="965" t="s">
        <v>262</v>
      </c>
      <c r="Q86" s="656">
        <v>1</v>
      </c>
      <c r="R86" s="973"/>
      <c r="S86" s="667">
        <v>1</v>
      </c>
      <c r="T86" s="829"/>
      <c r="U86" s="963">
        <v>1</v>
      </c>
      <c r="V86" s="829"/>
      <c r="W86" s="1255"/>
      <c r="AB86" s="623"/>
    </row>
    <row r="87" spans="1:28" ht="30" customHeight="1" x14ac:dyDescent="0.2">
      <c r="A87" s="654"/>
      <c r="B87" s="646"/>
      <c r="C87" s="648"/>
      <c r="D87" s="972"/>
      <c r="E87" s="625"/>
      <c r="F87" s="996"/>
      <c r="G87" s="947"/>
      <c r="H87" s="957"/>
      <c r="I87" s="947"/>
      <c r="J87" s="959"/>
      <c r="K87" s="957"/>
      <c r="L87" s="955"/>
      <c r="M87" s="947"/>
      <c r="N87" s="957"/>
      <c r="O87" s="947"/>
      <c r="P87" s="965" t="s">
        <v>263</v>
      </c>
      <c r="Q87" s="656">
        <v>1</v>
      </c>
      <c r="R87" s="973"/>
      <c r="S87" s="667"/>
      <c r="T87" s="829"/>
      <c r="U87" s="42"/>
      <c r="V87" s="974"/>
      <c r="W87" s="1256"/>
      <c r="AB87" s="623"/>
    </row>
    <row r="88" spans="1:28" ht="39" customHeight="1" x14ac:dyDescent="0.2">
      <c r="A88" s="654"/>
      <c r="B88" s="646"/>
      <c r="C88" s="624"/>
      <c r="D88" s="1241" t="s">
        <v>183</v>
      </c>
      <c r="E88" s="103" t="s">
        <v>170</v>
      </c>
      <c r="F88" s="1077" t="s">
        <v>130</v>
      </c>
      <c r="G88" s="1078">
        <v>480.6</v>
      </c>
      <c r="H88" s="1076">
        <f>480.6</f>
        <v>480.6</v>
      </c>
      <c r="I88" s="1088"/>
      <c r="J88" s="959">
        <v>517.70000000000005</v>
      </c>
      <c r="K88" s="957">
        <v>517.70000000000005</v>
      </c>
      <c r="L88" s="955"/>
      <c r="M88" s="611">
        <v>519.70000000000005</v>
      </c>
      <c r="N88" s="1036">
        <v>519.70000000000005</v>
      </c>
      <c r="O88" s="942"/>
      <c r="P88" s="965" t="s">
        <v>237</v>
      </c>
      <c r="Q88" s="656">
        <v>1</v>
      </c>
      <c r="R88" s="973"/>
      <c r="S88" s="667"/>
      <c r="T88" s="829"/>
      <c r="U88" s="896"/>
      <c r="V88" s="829"/>
      <c r="W88" s="1243" t="s">
        <v>281</v>
      </c>
      <c r="X88" s="588"/>
      <c r="Y88" s="577"/>
      <c r="Z88" s="577"/>
      <c r="AA88" s="577"/>
    </row>
    <row r="89" spans="1:28" ht="17.25" customHeight="1" x14ac:dyDescent="0.2">
      <c r="A89" s="654"/>
      <c r="B89" s="646"/>
      <c r="C89" s="624"/>
      <c r="D89" s="1242"/>
      <c r="E89" s="626"/>
      <c r="F89" s="1037"/>
      <c r="G89" s="642"/>
      <c r="H89" s="643"/>
      <c r="I89" s="642"/>
      <c r="J89" s="1038"/>
      <c r="K89" s="643"/>
      <c r="L89" s="1039"/>
      <c r="M89" s="956"/>
      <c r="N89" s="958"/>
      <c r="O89" s="956"/>
      <c r="P89" s="965" t="s">
        <v>230</v>
      </c>
      <c r="Q89" s="511">
        <v>2</v>
      </c>
      <c r="R89" s="1048">
        <v>1</v>
      </c>
      <c r="S89" s="667"/>
      <c r="T89" s="829"/>
      <c r="U89" s="892"/>
      <c r="V89" s="829"/>
      <c r="W89" s="1244"/>
    </row>
    <row r="90" spans="1:28" ht="27" customHeight="1" x14ac:dyDescent="0.2">
      <c r="A90" s="654"/>
      <c r="B90" s="646"/>
      <c r="C90" s="648"/>
      <c r="D90" s="1242"/>
      <c r="E90" s="625"/>
      <c r="F90" s="1037"/>
      <c r="G90" s="642"/>
      <c r="H90" s="643"/>
      <c r="I90" s="642"/>
      <c r="J90" s="1038"/>
      <c r="K90" s="643"/>
      <c r="L90" s="1039"/>
      <c r="M90" s="956"/>
      <c r="N90" s="958"/>
      <c r="O90" s="956"/>
      <c r="P90" s="965" t="s">
        <v>231</v>
      </c>
      <c r="Q90" s="511">
        <v>1</v>
      </c>
      <c r="R90" s="1048">
        <v>0</v>
      </c>
      <c r="S90" s="1002"/>
      <c r="T90" s="973"/>
      <c r="U90" s="892"/>
      <c r="V90" s="973"/>
      <c r="W90" s="1244"/>
    </row>
    <row r="91" spans="1:28" ht="27" customHeight="1" x14ac:dyDescent="0.2">
      <c r="A91" s="654"/>
      <c r="B91" s="646"/>
      <c r="C91" s="648"/>
      <c r="D91" s="1041"/>
      <c r="E91" s="625"/>
      <c r="F91" s="1037"/>
      <c r="G91" s="642"/>
      <c r="H91" s="643"/>
      <c r="I91" s="642"/>
      <c r="J91" s="1038"/>
      <c r="K91" s="643"/>
      <c r="L91" s="1039"/>
      <c r="M91" s="1043"/>
      <c r="N91" s="1045"/>
      <c r="O91" s="1043"/>
      <c r="P91" s="1049" t="s">
        <v>293</v>
      </c>
      <c r="Q91" s="511">
        <v>0</v>
      </c>
      <c r="R91" s="1048">
        <v>2</v>
      </c>
      <c r="S91" s="1044"/>
      <c r="T91" s="1042"/>
      <c r="U91" s="892"/>
      <c r="V91" s="1042"/>
      <c r="W91" s="1244"/>
    </row>
    <row r="92" spans="1:28" ht="18.600000000000001" customHeight="1" x14ac:dyDescent="0.2">
      <c r="A92" s="654"/>
      <c r="B92" s="646"/>
      <c r="C92" s="648"/>
      <c r="D92" s="1041"/>
      <c r="E92" s="625"/>
      <c r="F92" s="1037"/>
      <c r="G92" s="642"/>
      <c r="H92" s="643"/>
      <c r="I92" s="642"/>
      <c r="J92" s="1038"/>
      <c r="K92" s="643"/>
      <c r="L92" s="1039"/>
      <c r="M92" s="1043"/>
      <c r="N92" s="1045"/>
      <c r="O92" s="1043"/>
      <c r="P92" s="1049" t="s">
        <v>267</v>
      </c>
      <c r="Q92" s="511">
        <v>0</v>
      </c>
      <c r="R92" s="1048">
        <v>2</v>
      </c>
      <c r="S92" s="1044"/>
      <c r="T92" s="1042"/>
      <c r="U92" s="892"/>
      <c r="V92" s="1042"/>
      <c r="W92" s="1245"/>
    </row>
    <row r="93" spans="1:28" ht="27" customHeight="1" x14ac:dyDescent="0.2">
      <c r="A93" s="654"/>
      <c r="B93" s="646"/>
      <c r="C93" s="648"/>
      <c r="D93" s="1268" t="s">
        <v>112</v>
      </c>
      <c r="E93" s="87" t="s">
        <v>193</v>
      </c>
      <c r="F93" s="1158" t="s">
        <v>130</v>
      </c>
      <c r="G93" s="1117">
        <v>37.1</v>
      </c>
      <c r="H93" s="1118">
        <v>37.1</v>
      </c>
      <c r="I93" s="1119"/>
      <c r="J93" s="1159">
        <v>38.9</v>
      </c>
      <c r="K93" s="1160">
        <v>38.9</v>
      </c>
      <c r="L93" s="1161"/>
      <c r="M93" s="1137">
        <v>40.9</v>
      </c>
      <c r="N93" s="1132">
        <v>40.9</v>
      </c>
      <c r="O93" s="998"/>
      <c r="P93" s="965" t="s">
        <v>67</v>
      </c>
      <c r="Q93" s="656">
        <v>14</v>
      </c>
      <c r="R93" s="973"/>
      <c r="S93" s="1002">
        <v>16</v>
      </c>
      <c r="T93" s="973"/>
      <c r="U93" s="897">
        <v>16</v>
      </c>
      <c r="V93" s="973"/>
      <c r="W93" s="658"/>
      <c r="X93" s="69"/>
      <c r="Y93" s="623"/>
    </row>
    <row r="94" spans="1:28" ht="54.75" customHeight="1" x14ac:dyDescent="0.2">
      <c r="A94" s="654"/>
      <c r="B94" s="646"/>
      <c r="C94" s="648"/>
      <c r="D94" s="1270"/>
      <c r="E94" s="625"/>
      <c r="F94" s="1158"/>
      <c r="G94" s="1162"/>
      <c r="H94" s="1160"/>
      <c r="I94" s="1162"/>
      <c r="J94" s="1159"/>
      <c r="K94" s="1160"/>
      <c r="L94" s="1161"/>
      <c r="M94" s="1137"/>
      <c r="N94" s="1132"/>
      <c r="O94" s="956"/>
      <c r="P94" s="965" t="s">
        <v>113</v>
      </c>
      <c r="Q94" s="656">
        <v>5</v>
      </c>
      <c r="R94" s="973"/>
      <c r="S94" s="1002">
        <v>6</v>
      </c>
      <c r="T94" s="973"/>
      <c r="U94" s="897">
        <v>6</v>
      </c>
      <c r="V94" s="973"/>
      <c r="W94" s="878"/>
      <c r="Y94" s="623"/>
    </row>
    <row r="95" spans="1:28" ht="39.75" customHeight="1" x14ac:dyDescent="0.2">
      <c r="A95" s="654"/>
      <c r="B95" s="646"/>
      <c r="C95" s="648"/>
      <c r="D95" s="1089" t="s">
        <v>111</v>
      </c>
      <c r="E95" s="567" t="s">
        <v>194</v>
      </c>
      <c r="F95" s="1158" t="s">
        <v>130</v>
      </c>
      <c r="G95" s="1119"/>
      <c r="H95" s="1118"/>
      <c r="I95" s="1119"/>
      <c r="J95" s="1120">
        <v>21.9</v>
      </c>
      <c r="K95" s="1118">
        <v>21.9</v>
      </c>
      <c r="L95" s="955"/>
      <c r="M95" s="956"/>
      <c r="N95" s="958"/>
      <c r="O95" s="956"/>
      <c r="P95" s="628" t="s">
        <v>106</v>
      </c>
      <c r="Q95" s="615"/>
      <c r="R95" s="889"/>
      <c r="S95" s="667">
        <v>100</v>
      </c>
      <c r="T95" s="829"/>
      <c r="U95" s="897"/>
      <c r="V95" s="829"/>
      <c r="W95" s="291"/>
      <c r="X95" s="1328"/>
      <c r="Y95" s="1329"/>
      <c r="Z95" s="1329"/>
      <c r="AA95" s="1329"/>
    </row>
    <row r="96" spans="1:28" ht="39.75" customHeight="1" x14ac:dyDescent="0.2">
      <c r="A96" s="654"/>
      <c r="B96" s="646"/>
      <c r="C96" s="648"/>
      <c r="D96" s="1079" t="s">
        <v>275</v>
      </c>
      <c r="E96" s="1090" t="s">
        <v>175</v>
      </c>
      <c r="F96" s="1086" t="s">
        <v>130</v>
      </c>
      <c r="G96" s="1088">
        <v>0</v>
      </c>
      <c r="H96" s="1087">
        <v>11.6</v>
      </c>
      <c r="I96" s="1088">
        <f>+H96-G96</f>
        <v>11.6</v>
      </c>
      <c r="J96" s="1057"/>
      <c r="K96" s="1054"/>
      <c r="L96" s="1065"/>
      <c r="M96" s="1063"/>
      <c r="N96" s="1055"/>
      <c r="O96" s="1063"/>
      <c r="P96" s="1049" t="s">
        <v>282</v>
      </c>
      <c r="Q96" s="511">
        <v>0</v>
      </c>
      <c r="R96" s="1048">
        <v>100</v>
      </c>
      <c r="S96" s="1067"/>
      <c r="T96" s="1062"/>
      <c r="U96" s="898"/>
      <c r="V96" s="1062"/>
      <c r="W96" s="1257" t="s">
        <v>284</v>
      </c>
      <c r="X96" s="1061"/>
      <c r="Y96" s="1061"/>
      <c r="Z96" s="1061"/>
      <c r="AA96" s="1061"/>
    </row>
    <row r="97" spans="1:28" ht="54.6" customHeight="1" x14ac:dyDescent="0.2">
      <c r="A97" s="654"/>
      <c r="B97" s="646"/>
      <c r="C97" s="648"/>
      <c r="D97" s="1079"/>
      <c r="E97" s="1090"/>
      <c r="F97" s="1086"/>
      <c r="G97" s="1088"/>
      <c r="H97" s="1087"/>
      <c r="I97" s="1088"/>
      <c r="J97" s="1074"/>
      <c r="K97" s="1073"/>
      <c r="L97" s="1069"/>
      <c r="M97" s="1071"/>
      <c r="N97" s="1075"/>
      <c r="O97" s="1071"/>
      <c r="P97" s="1049" t="s">
        <v>283</v>
      </c>
      <c r="Q97" s="511">
        <v>0</v>
      </c>
      <c r="R97" s="1048">
        <v>100</v>
      </c>
      <c r="S97" s="1072"/>
      <c r="T97" s="1068"/>
      <c r="U97" s="898"/>
      <c r="V97" s="1068"/>
      <c r="W97" s="1258"/>
      <c r="X97" s="1070"/>
      <c r="Y97" s="1070"/>
      <c r="Z97" s="1070"/>
      <c r="AA97" s="1070"/>
    </row>
    <row r="98" spans="1:28" ht="16.149999999999999" customHeight="1" x14ac:dyDescent="0.2">
      <c r="A98" s="261"/>
      <c r="B98" s="646"/>
      <c r="C98" s="648"/>
      <c r="D98" s="1241" t="s">
        <v>184</v>
      </c>
      <c r="E98" s="734" t="s">
        <v>170</v>
      </c>
      <c r="F98" s="1086" t="s">
        <v>130</v>
      </c>
      <c r="G98" s="1210">
        <v>1054.3</v>
      </c>
      <c r="H98" s="1087">
        <f>1054.3+2</f>
        <v>1056.3</v>
      </c>
      <c r="I98" s="1088">
        <f>+H98-G98</f>
        <v>2</v>
      </c>
      <c r="J98" s="959">
        <v>1210.2</v>
      </c>
      <c r="K98" s="957">
        <v>1210.2</v>
      </c>
      <c r="L98" s="955"/>
      <c r="M98" s="611">
        <v>1110.2</v>
      </c>
      <c r="N98" s="1036">
        <v>1110.2</v>
      </c>
      <c r="O98" s="942"/>
      <c r="P98" s="1249" t="s">
        <v>232</v>
      </c>
      <c r="Q98" s="656">
        <v>6</v>
      </c>
      <c r="R98" s="973"/>
      <c r="S98" s="1002"/>
      <c r="T98" s="973"/>
      <c r="U98" s="898"/>
      <c r="V98" s="973"/>
      <c r="W98" s="1257" t="s">
        <v>289</v>
      </c>
    </row>
    <row r="99" spans="1:28" ht="126.75" customHeight="1" x14ac:dyDescent="0.2">
      <c r="A99" s="261"/>
      <c r="B99" s="646"/>
      <c r="C99" s="648"/>
      <c r="D99" s="1345"/>
      <c r="E99" s="734" t="s">
        <v>171</v>
      </c>
      <c r="F99" s="739"/>
      <c r="G99" s="662"/>
      <c r="H99" s="663"/>
      <c r="I99" s="662"/>
      <c r="J99" s="787"/>
      <c r="K99" s="663"/>
      <c r="L99" s="788"/>
      <c r="M99" s="956"/>
      <c r="N99" s="958"/>
      <c r="O99" s="956"/>
      <c r="P99" s="1250"/>
      <c r="Q99" s="1010"/>
      <c r="R99" s="988"/>
      <c r="S99" s="1013"/>
      <c r="T99" s="988"/>
      <c r="U99" s="899"/>
      <c r="V99" s="988"/>
      <c r="W99" s="1258"/>
    </row>
    <row r="100" spans="1:28" ht="56.25" customHeight="1" x14ac:dyDescent="0.2">
      <c r="A100" s="654"/>
      <c r="B100" s="646"/>
      <c r="C100" s="648"/>
      <c r="D100" s="617" t="s">
        <v>34</v>
      </c>
      <c r="E100" s="734" t="s">
        <v>212</v>
      </c>
      <c r="F100" s="1153" t="s">
        <v>130</v>
      </c>
      <c r="G100" s="1154"/>
      <c r="H100" s="1155"/>
      <c r="I100" s="1156"/>
      <c r="J100" s="1157">
        <v>156</v>
      </c>
      <c r="K100" s="1155">
        <v>156</v>
      </c>
      <c r="L100" s="788"/>
      <c r="M100" s="956"/>
      <c r="N100" s="958"/>
      <c r="O100" s="998"/>
      <c r="P100" s="628" t="s">
        <v>198</v>
      </c>
      <c r="Q100" s="627"/>
      <c r="R100" s="829"/>
      <c r="S100" s="667">
        <v>2</v>
      </c>
      <c r="T100" s="829"/>
      <c r="U100" s="897"/>
      <c r="V100" s="829"/>
      <c r="W100" s="291"/>
      <c r="X100" s="69"/>
    </row>
    <row r="101" spans="1:28" ht="40.5" customHeight="1" x14ac:dyDescent="0.2">
      <c r="A101" s="631"/>
      <c r="B101" s="646"/>
      <c r="C101" s="24"/>
      <c r="D101" s="1021" t="s">
        <v>176</v>
      </c>
      <c r="E101" s="563" t="s">
        <v>175</v>
      </c>
      <c r="F101" s="1145" t="s">
        <v>130</v>
      </c>
      <c r="G101" s="1117"/>
      <c r="H101" s="1118"/>
      <c r="I101" s="1119"/>
      <c r="J101" s="1120">
        <v>33.4</v>
      </c>
      <c r="K101" s="1118">
        <v>33.4</v>
      </c>
      <c r="L101" s="955"/>
      <c r="M101" s="947"/>
      <c r="N101" s="957"/>
      <c r="O101" s="986"/>
      <c r="P101" s="286" t="s">
        <v>41</v>
      </c>
      <c r="Q101" s="562"/>
      <c r="R101" s="842"/>
      <c r="S101" s="841">
        <v>1</v>
      </c>
      <c r="T101" s="842"/>
      <c r="U101" s="900"/>
      <c r="V101" s="842"/>
      <c r="W101" s="293"/>
      <c r="X101" s="69"/>
    </row>
    <row r="102" spans="1:28" ht="17.25" customHeight="1" x14ac:dyDescent="0.2">
      <c r="A102" s="261"/>
      <c r="B102" s="646"/>
      <c r="C102" s="624"/>
      <c r="D102" s="1241" t="s">
        <v>35</v>
      </c>
      <c r="E102" s="103" t="s">
        <v>170</v>
      </c>
      <c r="F102" s="1145" t="s">
        <v>130</v>
      </c>
      <c r="G102" s="1146">
        <v>488.8</v>
      </c>
      <c r="H102" s="1147">
        <v>488.8</v>
      </c>
      <c r="I102" s="1148"/>
      <c r="J102" s="1149">
        <v>552.29999999999995</v>
      </c>
      <c r="K102" s="1147">
        <v>552.29999999999995</v>
      </c>
      <c r="L102" s="1150"/>
      <c r="M102" s="1151">
        <v>537.70000000000005</v>
      </c>
      <c r="N102" s="1152">
        <v>537.70000000000005</v>
      </c>
      <c r="O102" s="942"/>
      <c r="P102" s="965"/>
      <c r="Q102" s="656"/>
      <c r="R102" s="973"/>
      <c r="S102" s="1002"/>
      <c r="T102" s="973"/>
      <c r="U102" s="898"/>
      <c r="V102" s="973"/>
      <c r="W102" s="658"/>
    </row>
    <row r="103" spans="1:28" ht="28.5" customHeight="1" x14ac:dyDescent="0.2">
      <c r="A103" s="654"/>
      <c r="B103" s="646"/>
      <c r="C103" s="25"/>
      <c r="D103" s="1242"/>
      <c r="E103" s="734" t="s">
        <v>171</v>
      </c>
      <c r="F103" s="65"/>
      <c r="G103" s="462"/>
      <c r="H103" s="463"/>
      <c r="I103" s="462"/>
      <c r="J103" s="948"/>
      <c r="K103" s="463"/>
      <c r="L103" s="949"/>
      <c r="M103" s="956"/>
      <c r="N103" s="958"/>
      <c r="O103" s="956"/>
      <c r="P103" s="967"/>
      <c r="Q103" s="1010"/>
      <c r="R103" s="988"/>
      <c r="S103" s="1013"/>
      <c r="T103" s="988"/>
      <c r="U103" s="899"/>
      <c r="V103" s="988"/>
      <c r="W103" s="878"/>
    </row>
    <row r="104" spans="1:28" ht="27.75" customHeight="1" x14ac:dyDescent="0.2">
      <c r="A104" s="654"/>
      <c r="B104" s="646"/>
      <c r="C104" s="32"/>
      <c r="D104" s="1241" t="s">
        <v>82</v>
      </c>
      <c r="E104" s="734" t="s">
        <v>170</v>
      </c>
      <c r="F104" s="996" t="s">
        <v>130</v>
      </c>
      <c r="G104" s="946">
        <v>14.5</v>
      </c>
      <c r="H104" s="957">
        <v>14.5</v>
      </c>
      <c r="I104" s="947"/>
      <c r="J104" s="959">
        <v>43.2</v>
      </c>
      <c r="K104" s="957">
        <v>43.2</v>
      </c>
      <c r="L104" s="955"/>
      <c r="M104" s="466">
        <v>45.3</v>
      </c>
      <c r="N104" s="436">
        <v>45.3</v>
      </c>
      <c r="O104" s="950"/>
      <c r="P104" s="92" t="s">
        <v>132</v>
      </c>
      <c r="Q104" s="510">
        <v>7</v>
      </c>
      <c r="R104" s="1050">
        <v>10</v>
      </c>
      <c r="S104" s="667">
        <v>9</v>
      </c>
      <c r="T104" s="829"/>
      <c r="U104" s="901">
        <v>9</v>
      </c>
      <c r="V104" s="829"/>
      <c r="W104" s="1246" t="s">
        <v>290</v>
      </c>
      <c r="X104" s="69"/>
      <c r="Z104" s="623"/>
    </row>
    <row r="105" spans="1:28" ht="147.6" customHeight="1" x14ac:dyDescent="0.2">
      <c r="A105" s="654"/>
      <c r="B105" s="646"/>
      <c r="C105" s="32"/>
      <c r="D105" s="1242"/>
      <c r="E105" s="626"/>
      <c r="F105" s="282"/>
      <c r="G105" s="782"/>
      <c r="H105" s="472"/>
      <c r="I105" s="471"/>
      <c r="J105" s="740"/>
      <c r="K105" s="472"/>
      <c r="L105" s="789"/>
      <c r="M105" s="613"/>
      <c r="N105" s="807"/>
      <c r="O105" s="613"/>
      <c r="P105" s="1482" t="s">
        <v>219</v>
      </c>
      <c r="Q105" s="1051">
        <v>3.6</v>
      </c>
      <c r="R105" s="1052">
        <v>7.6</v>
      </c>
      <c r="S105" s="843">
        <v>10.5</v>
      </c>
      <c r="T105" s="844"/>
      <c r="U105" s="902">
        <v>11.1</v>
      </c>
      <c r="V105" s="844"/>
      <c r="W105" s="1247"/>
    </row>
    <row r="106" spans="1:28" ht="16.5" customHeight="1" thickBot="1" x14ac:dyDescent="0.25">
      <c r="A106" s="256"/>
      <c r="B106" s="10"/>
      <c r="C106" s="26"/>
      <c r="D106" s="1330"/>
      <c r="E106" s="104"/>
      <c r="F106" s="283" t="s">
        <v>14</v>
      </c>
      <c r="G106" s="745">
        <f t="shared" ref="G106:O106" si="8">SUM(G63:G67)</f>
        <v>6489.7</v>
      </c>
      <c r="H106" s="806">
        <f t="shared" si="8"/>
        <v>6679.5</v>
      </c>
      <c r="I106" s="751">
        <f t="shared" si="8"/>
        <v>189.80000000000018</v>
      </c>
      <c r="J106" s="764">
        <f t="shared" si="8"/>
        <v>6865.2</v>
      </c>
      <c r="K106" s="424">
        <f t="shared" si="8"/>
        <v>7007.0999999999995</v>
      </c>
      <c r="L106" s="765">
        <f t="shared" si="8"/>
        <v>141.89999999999964</v>
      </c>
      <c r="M106" s="751">
        <f t="shared" si="8"/>
        <v>6590.1</v>
      </c>
      <c r="N106" s="806">
        <f t="shared" si="8"/>
        <v>6590.1</v>
      </c>
      <c r="O106" s="746">
        <f t="shared" si="8"/>
        <v>0</v>
      </c>
      <c r="P106" s="1483"/>
      <c r="Q106" s="515"/>
      <c r="R106" s="846"/>
      <c r="S106" s="845"/>
      <c r="T106" s="846"/>
      <c r="U106" s="903"/>
      <c r="V106" s="846"/>
      <c r="W106" s="1248"/>
    </row>
    <row r="107" spans="1:28" ht="17.25" customHeight="1" x14ac:dyDescent="0.2">
      <c r="A107" s="255" t="s">
        <v>9</v>
      </c>
      <c r="B107" s="27" t="s">
        <v>15</v>
      </c>
      <c r="C107" s="28" t="s">
        <v>15</v>
      </c>
      <c r="D107" s="983" t="s">
        <v>36</v>
      </c>
      <c r="E107" s="29"/>
      <c r="F107" s="1009" t="s">
        <v>13</v>
      </c>
      <c r="G107" s="426">
        <v>119.4</v>
      </c>
      <c r="H107" s="427">
        <v>119.4</v>
      </c>
      <c r="I107" s="428"/>
      <c r="J107" s="790">
        <v>202.7</v>
      </c>
      <c r="K107" s="427">
        <v>202.7</v>
      </c>
      <c r="L107" s="791"/>
      <c r="M107" s="428">
        <v>169</v>
      </c>
      <c r="N107" s="427">
        <v>169</v>
      </c>
      <c r="O107" s="438"/>
      <c r="P107" s="993"/>
      <c r="Q107" s="97"/>
      <c r="R107" s="848"/>
      <c r="S107" s="847"/>
      <c r="T107" s="848"/>
      <c r="U107" s="337"/>
      <c r="V107" s="848"/>
      <c r="W107" s="68"/>
    </row>
    <row r="108" spans="1:28" ht="42" customHeight="1" x14ac:dyDescent="0.2">
      <c r="A108" s="631"/>
      <c r="B108" s="646"/>
      <c r="C108" s="30"/>
      <c r="D108" s="91" t="s">
        <v>72</v>
      </c>
      <c r="E108" s="563" t="s">
        <v>170</v>
      </c>
      <c r="F108" s="1019" t="s">
        <v>130</v>
      </c>
      <c r="G108" s="952">
        <v>18.8</v>
      </c>
      <c r="H108" s="958">
        <v>18.8</v>
      </c>
      <c r="I108" s="956"/>
      <c r="J108" s="953">
        <v>19</v>
      </c>
      <c r="K108" s="958">
        <v>19</v>
      </c>
      <c r="L108" s="954"/>
      <c r="M108" s="956">
        <v>19</v>
      </c>
      <c r="N108" s="958">
        <v>19</v>
      </c>
      <c r="O108" s="998"/>
      <c r="P108" s="285" t="s">
        <v>70</v>
      </c>
      <c r="Q108" s="367">
        <v>1</v>
      </c>
      <c r="R108" s="850"/>
      <c r="S108" s="849">
        <v>1</v>
      </c>
      <c r="T108" s="850"/>
      <c r="U108" s="904">
        <v>1</v>
      </c>
      <c r="V108" s="850"/>
      <c r="W108" s="67"/>
      <c r="X108" s="205"/>
      <c r="Z108" s="540"/>
      <c r="AA108" s="540"/>
      <c r="AB108" s="540"/>
    </row>
    <row r="109" spans="1:28" ht="32.25" customHeight="1" x14ac:dyDescent="0.2">
      <c r="A109" s="631"/>
      <c r="B109" s="646"/>
      <c r="C109" s="16"/>
      <c r="D109" s="1241" t="s">
        <v>69</v>
      </c>
      <c r="E109" s="566" t="s">
        <v>170</v>
      </c>
      <c r="F109" s="1136" t="s">
        <v>130</v>
      </c>
      <c r="G109" s="1131">
        <v>74.400000000000006</v>
      </c>
      <c r="H109" s="1132">
        <v>74.400000000000006</v>
      </c>
      <c r="I109" s="1137"/>
      <c r="J109" s="1141"/>
      <c r="K109" s="1142"/>
      <c r="L109" s="1143"/>
      <c r="M109" s="1144"/>
      <c r="N109" s="1142"/>
      <c r="O109" s="951"/>
      <c r="P109" s="333" t="s">
        <v>202</v>
      </c>
      <c r="Q109" s="1017">
        <v>100</v>
      </c>
      <c r="R109" s="988"/>
      <c r="S109" s="1013"/>
      <c r="T109" s="988"/>
      <c r="U109" s="886"/>
      <c r="V109" s="988"/>
      <c r="W109" s="171"/>
      <c r="X109" s="69"/>
    </row>
    <row r="110" spans="1:28" ht="27" customHeight="1" x14ac:dyDescent="0.2">
      <c r="A110" s="631"/>
      <c r="B110" s="646"/>
      <c r="C110" s="30"/>
      <c r="D110" s="1242"/>
      <c r="E110" s="625"/>
      <c r="F110" s="1136" t="s">
        <v>130</v>
      </c>
      <c r="G110" s="1131">
        <f>3.8+3.9</f>
        <v>7.6999999999999993</v>
      </c>
      <c r="H110" s="1132">
        <f>3.8+3.9</f>
        <v>7.6999999999999993</v>
      </c>
      <c r="I110" s="1137"/>
      <c r="J110" s="1141"/>
      <c r="K110" s="1142"/>
      <c r="L110" s="1143"/>
      <c r="M110" s="1144"/>
      <c r="N110" s="1142"/>
      <c r="O110" s="951"/>
      <c r="P110" s="333" t="s">
        <v>203</v>
      </c>
      <c r="Q110" s="1017">
        <v>100</v>
      </c>
      <c r="R110" s="988"/>
      <c r="S110" s="1013"/>
      <c r="T110" s="988"/>
      <c r="U110" s="886"/>
      <c r="V110" s="988"/>
      <c r="W110" s="171"/>
    </row>
    <row r="111" spans="1:28" ht="41.25" customHeight="1" x14ac:dyDescent="0.2">
      <c r="A111" s="631"/>
      <c r="B111" s="646"/>
      <c r="C111" s="30"/>
      <c r="D111" s="1242"/>
      <c r="E111" s="625"/>
      <c r="F111" s="1136" t="s">
        <v>130</v>
      </c>
      <c r="G111" s="1131"/>
      <c r="H111" s="1132"/>
      <c r="I111" s="1137"/>
      <c r="J111" s="1138">
        <v>89.6</v>
      </c>
      <c r="K111" s="1132">
        <v>89.6</v>
      </c>
      <c r="L111" s="1140"/>
      <c r="M111" s="1137">
        <v>60</v>
      </c>
      <c r="N111" s="1132">
        <v>60</v>
      </c>
      <c r="O111" s="998"/>
      <c r="P111" s="333" t="s">
        <v>177</v>
      </c>
      <c r="Q111" s="1017"/>
      <c r="R111" s="988"/>
      <c r="S111" s="1013">
        <v>60</v>
      </c>
      <c r="T111" s="988"/>
      <c r="U111" s="533">
        <v>100</v>
      </c>
      <c r="V111" s="988"/>
      <c r="W111" s="996"/>
    </row>
    <row r="112" spans="1:28" ht="29.25" customHeight="1" x14ac:dyDescent="0.2">
      <c r="A112" s="631"/>
      <c r="B112" s="646"/>
      <c r="C112" s="30"/>
      <c r="D112" s="1345"/>
      <c r="E112" s="625"/>
      <c r="F112" s="1136" t="s">
        <v>130</v>
      </c>
      <c r="G112" s="1131"/>
      <c r="H112" s="1132"/>
      <c r="I112" s="1137"/>
      <c r="J112" s="1138">
        <v>40</v>
      </c>
      <c r="K112" s="1132">
        <v>40</v>
      </c>
      <c r="L112" s="1140"/>
      <c r="M112" s="1137">
        <v>80</v>
      </c>
      <c r="N112" s="1132">
        <v>80</v>
      </c>
      <c r="O112" s="998"/>
      <c r="P112" s="333" t="s">
        <v>204</v>
      </c>
      <c r="Q112" s="1017"/>
      <c r="R112" s="988"/>
      <c r="S112" s="1013">
        <v>40</v>
      </c>
      <c r="T112" s="988"/>
      <c r="U112" s="533">
        <v>100</v>
      </c>
      <c r="V112" s="988"/>
      <c r="W112" s="1022"/>
    </row>
    <row r="113" spans="1:28" ht="29.25" customHeight="1" x14ac:dyDescent="0.2">
      <c r="A113" s="631"/>
      <c r="B113" s="646"/>
      <c r="C113" s="30"/>
      <c r="D113" s="1241" t="s">
        <v>225</v>
      </c>
      <c r="E113" s="567" t="s">
        <v>170</v>
      </c>
      <c r="F113" s="1139" t="s">
        <v>130</v>
      </c>
      <c r="G113" s="1131">
        <v>9.6</v>
      </c>
      <c r="H113" s="1132">
        <v>9.6</v>
      </c>
      <c r="I113" s="1137"/>
      <c r="J113" s="1138"/>
      <c r="K113" s="1132"/>
      <c r="L113" s="1140"/>
      <c r="M113" s="1137"/>
      <c r="N113" s="1132"/>
      <c r="O113" s="998"/>
      <c r="P113" s="334" t="s">
        <v>206</v>
      </c>
      <c r="Q113" s="365">
        <v>100</v>
      </c>
      <c r="R113" s="829"/>
      <c r="S113" s="667"/>
      <c r="T113" s="829"/>
      <c r="U113" s="887"/>
      <c r="V113" s="829"/>
      <c r="W113" s="916"/>
    </row>
    <row r="114" spans="1:28" ht="30.75" customHeight="1" x14ac:dyDescent="0.2">
      <c r="A114" s="631"/>
      <c r="B114" s="646"/>
      <c r="C114" s="30"/>
      <c r="D114" s="1345"/>
      <c r="E114" s="520"/>
      <c r="F114" s="1136" t="s">
        <v>130</v>
      </c>
      <c r="G114" s="1131"/>
      <c r="H114" s="1132"/>
      <c r="I114" s="1137"/>
      <c r="J114" s="1138">
        <v>10</v>
      </c>
      <c r="K114" s="1132">
        <v>10</v>
      </c>
      <c r="L114" s="1140"/>
      <c r="M114" s="1137">
        <v>10</v>
      </c>
      <c r="N114" s="1132">
        <v>10</v>
      </c>
      <c r="O114" s="998"/>
      <c r="P114" s="334" t="s">
        <v>205</v>
      </c>
      <c r="Q114" s="365"/>
      <c r="R114" s="829"/>
      <c r="S114" s="667">
        <v>1</v>
      </c>
      <c r="T114" s="829"/>
      <c r="U114" s="530">
        <v>1</v>
      </c>
      <c r="V114" s="829"/>
      <c r="W114" s="1022"/>
    </row>
    <row r="115" spans="1:28" ht="40.5" customHeight="1" x14ac:dyDescent="0.2">
      <c r="A115" s="631"/>
      <c r="B115" s="646"/>
      <c r="C115" s="30"/>
      <c r="D115" s="649" t="s">
        <v>178</v>
      </c>
      <c r="E115" s="567" t="s">
        <v>175</v>
      </c>
      <c r="F115" s="1136" t="s">
        <v>130</v>
      </c>
      <c r="G115" s="1131"/>
      <c r="H115" s="1132"/>
      <c r="I115" s="1137"/>
      <c r="J115" s="1138">
        <v>24</v>
      </c>
      <c r="K115" s="1132">
        <v>24</v>
      </c>
      <c r="L115" s="954"/>
      <c r="M115" s="956"/>
      <c r="N115" s="958"/>
      <c r="O115" s="998"/>
      <c r="P115" s="334" t="s">
        <v>207</v>
      </c>
      <c r="Q115" s="365"/>
      <c r="R115" s="829"/>
      <c r="S115" s="667">
        <v>100</v>
      </c>
      <c r="T115" s="829"/>
      <c r="U115" s="887"/>
      <c r="V115" s="829"/>
      <c r="W115" s="916"/>
      <c r="X115" s="69"/>
    </row>
    <row r="116" spans="1:28" ht="53.25" customHeight="1" x14ac:dyDescent="0.2">
      <c r="A116" s="631"/>
      <c r="B116" s="646"/>
      <c r="C116" s="30"/>
      <c r="D116" s="331"/>
      <c r="E116" s="618"/>
      <c r="F116" s="1136" t="s">
        <v>130</v>
      </c>
      <c r="G116" s="1131"/>
      <c r="H116" s="1132"/>
      <c r="I116" s="1137"/>
      <c r="J116" s="1138">
        <v>20.100000000000001</v>
      </c>
      <c r="K116" s="1132">
        <v>20.100000000000001</v>
      </c>
      <c r="L116" s="954"/>
      <c r="M116" s="956"/>
      <c r="N116" s="958"/>
      <c r="O116" s="998"/>
      <c r="P116" s="333" t="s">
        <v>209</v>
      </c>
      <c r="Q116" s="1017"/>
      <c r="R116" s="988"/>
      <c r="S116" s="1013">
        <v>100</v>
      </c>
      <c r="T116" s="988"/>
      <c r="U116" s="886"/>
      <c r="V116" s="988"/>
      <c r="W116" s="397"/>
    </row>
    <row r="117" spans="1:28" ht="27.75" customHeight="1" x14ac:dyDescent="0.2">
      <c r="A117" s="631"/>
      <c r="B117" s="646"/>
      <c r="C117" s="30"/>
      <c r="D117" s="1241" t="s">
        <v>214</v>
      </c>
      <c r="E117" s="87" t="s">
        <v>175</v>
      </c>
      <c r="F117" s="1337" t="s">
        <v>130</v>
      </c>
      <c r="G117" s="1351">
        <v>8.9</v>
      </c>
      <c r="H117" s="1239">
        <v>8.9</v>
      </c>
      <c r="I117" s="1339"/>
      <c r="J117" s="1284"/>
      <c r="K117" s="1273"/>
      <c r="L117" s="1341"/>
      <c r="M117" s="1339"/>
      <c r="N117" s="1273"/>
      <c r="O117" s="1343"/>
      <c r="P117" s="1249" t="s">
        <v>208</v>
      </c>
      <c r="Q117" s="1354">
        <v>100</v>
      </c>
      <c r="R117" s="1331"/>
      <c r="S117" s="1287"/>
      <c r="T117" s="1331"/>
      <c r="U117" s="1290"/>
      <c r="V117" s="973"/>
      <c r="W117" s="1334"/>
    </row>
    <row r="118" spans="1:28" ht="18" customHeight="1" x14ac:dyDescent="0.2">
      <c r="A118" s="631"/>
      <c r="B118" s="646"/>
      <c r="C118" s="30"/>
      <c r="D118" s="1242"/>
      <c r="E118" s="625"/>
      <c r="F118" s="1338"/>
      <c r="G118" s="1352"/>
      <c r="H118" s="1240"/>
      <c r="I118" s="1340"/>
      <c r="J118" s="1285"/>
      <c r="K118" s="1274"/>
      <c r="L118" s="1342"/>
      <c r="M118" s="1340"/>
      <c r="N118" s="1274"/>
      <c r="O118" s="1344"/>
      <c r="P118" s="1251"/>
      <c r="Q118" s="1355"/>
      <c r="R118" s="1332"/>
      <c r="S118" s="1288"/>
      <c r="T118" s="1332"/>
      <c r="U118" s="1291"/>
      <c r="V118" s="974"/>
      <c r="W118" s="1335"/>
    </row>
    <row r="119" spans="1:28" ht="16.899999999999999" customHeight="1" thickBot="1" x14ac:dyDescent="0.25">
      <c r="A119" s="631"/>
      <c r="B119" s="646"/>
      <c r="C119" s="31"/>
      <c r="D119" s="1330"/>
      <c r="E119" s="104"/>
      <c r="F119" s="47" t="s">
        <v>14</v>
      </c>
      <c r="G119" s="423">
        <f t="shared" ref="G119:O119" si="9">G107</f>
        <v>119.4</v>
      </c>
      <c r="H119" s="424">
        <f t="shared" si="9"/>
        <v>119.4</v>
      </c>
      <c r="I119" s="425">
        <f t="shared" si="9"/>
        <v>0</v>
      </c>
      <c r="J119" s="764">
        <f t="shared" si="9"/>
        <v>202.7</v>
      </c>
      <c r="K119" s="424">
        <f t="shared" si="9"/>
        <v>202.7</v>
      </c>
      <c r="L119" s="765">
        <f t="shared" si="9"/>
        <v>0</v>
      </c>
      <c r="M119" s="425">
        <f t="shared" si="9"/>
        <v>169</v>
      </c>
      <c r="N119" s="424">
        <f t="shared" si="9"/>
        <v>169</v>
      </c>
      <c r="O119" s="425">
        <f t="shared" si="9"/>
        <v>0</v>
      </c>
      <c r="P119" s="1252"/>
      <c r="Q119" s="1356"/>
      <c r="R119" s="1333"/>
      <c r="S119" s="1289"/>
      <c r="T119" s="1333"/>
      <c r="U119" s="1292"/>
      <c r="V119" s="975"/>
      <c r="W119" s="1336"/>
    </row>
    <row r="120" spans="1:28" ht="16.5" customHeight="1" x14ac:dyDescent="0.2">
      <c r="A120" s="255" t="s">
        <v>9</v>
      </c>
      <c r="B120" s="27" t="s">
        <v>15</v>
      </c>
      <c r="C120" s="28" t="s">
        <v>17</v>
      </c>
      <c r="D120" s="748" t="s">
        <v>215</v>
      </c>
      <c r="E120" s="521" t="s">
        <v>170</v>
      </c>
      <c r="F120" s="1193" t="s">
        <v>13</v>
      </c>
      <c r="G120" s="1194">
        <f>337+125</f>
        <v>462</v>
      </c>
      <c r="H120" s="1195">
        <f>337+125+90</f>
        <v>552</v>
      </c>
      <c r="I120" s="1196">
        <f>+H120-G120</f>
        <v>90</v>
      </c>
      <c r="J120" s="741">
        <v>338</v>
      </c>
      <c r="K120" s="419">
        <v>338</v>
      </c>
      <c r="L120" s="742"/>
      <c r="M120" s="420">
        <v>338</v>
      </c>
      <c r="N120" s="419">
        <v>338</v>
      </c>
      <c r="O120" s="477"/>
      <c r="P120" s="749"/>
      <c r="Q120" s="1009"/>
      <c r="R120" s="987"/>
      <c r="S120" s="1012"/>
      <c r="T120" s="987"/>
      <c r="U120" s="337"/>
      <c r="V120" s="987"/>
      <c r="W120" s="1261" t="s">
        <v>285</v>
      </c>
    </row>
    <row r="121" spans="1:28" ht="17.25" customHeight="1" x14ac:dyDescent="0.2">
      <c r="A121" s="631"/>
      <c r="B121" s="646"/>
      <c r="C121" s="284"/>
      <c r="D121" s="331" t="s">
        <v>216</v>
      </c>
      <c r="E121" s="655"/>
      <c r="F121" s="1189" t="s">
        <v>130</v>
      </c>
      <c r="G121" s="1190">
        <v>209</v>
      </c>
      <c r="H121" s="1185">
        <v>209</v>
      </c>
      <c r="I121" s="1088"/>
      <c r="J121" s="1120">
        <v>210</v>
      </c>
      <c r="K121" s="1118">
        <v>210</v>
      </c>
      <c r="L121" s="1121"/>
      <c r="M121" s="1119">
        <v>210</v>
      </c>
      <c r="N121" s="1118">
        <v>210</v>
      </c>
      <c r="O121" s="986"/>
      <c r="P121" s="333" t="s">
        <v>210</v>
      </c>
      <c r="Q121" s="1010">
        <v>7</v>
      </c>
      <c r="R121" s="988"/>
      <c r="S121" s="1013">
        <v>7</v>
      </c>
      <c r="T121" s="988"/>
      <c r="U121" s="533">
        <v>7</v>
      </c>
      <c r="V121" s="988"/>
      <c r="W121" s="1262"/>
      <c r="Z121" s="540"/>
      <c r="AA121" s="540"/>
      <c r="AB121" s="540"/>
    </row>
    <row r="122" spans="1:28" ht="36.75" customHeight="1" x14ac:dyDescent="0.2">
      <c r="A122" s="631"/>
      <c r="B122" s="646"/>
      <c r="C122" s="284"/>
      <c r="D122" s="649" t="s">
        <v>217</v>
      </c>
      <c r="E122" s="655"/>
      <c r="F122" s="1220" t="s">
        <v>130</v>
      </c>
      <c r="G122" s="1210">
        <f>128+125</f>
        <v>253</v>
      </c>
      <c r="H122" s="1087">
        <f>128+125+90</f>
        <v>343</v>
      </c>
      <c r="I122" s="1088">
        <f>+H122-G122</f>
        <v>90</v>
      </c>
      <c r="J122" s="1126">
        <v>128</v>
      </c>
      <c r="K122" s="1124">
        <v>128</v>
      </c>
      <c r="L122" s="1127"/>
      <c r="M122" s="1125">
        <v>128</v>
      </c>
      <c r="N122" s="1124">
        <v>128</v>
      </c>
      <c r="O122" s="415"/>
      <c r="P122" s="1502" t="s">
        <v>218</v>
      </c>
      <c r="Q122" s="632">
        <v>7</v>
      </c>
      <c r="R122" s="974"/>
      <c r="S122" s="1003">
        <v>7</v>
      </c>
      <c r="T122" s="974"/>
      <c r="U122" s="1006">
        <v>7</v>
      </c>
      <c r="V122" s="974"/>
      <c r="W122" s="1262"/>
    </row>
    <row r="123" spans="1:28" ht="14.65" customHeight="1" thickBot="1" x14ac:dyDescent="0.25">
      <c r="A123" s="631"/>
      <c r="B123" s="646"/>
      <c r="C123" s="525"/>
      <c r="D123" s="50"/>
      <c r="E123" s="526"/>
      <c r="F123" s="47" t="s">
        <v>14</v>
      </c>
      <c r="G123" s="423">
        <f t="shared" ref="G123:O123" si="10">G120</f>
        <v>462</v>
      </c>
      <c r="H123" s="424">
        <f t="shared" si="10"/>
        <v>552</v>
      </c>
      <c r="I123" s="425">
        <f t="shared" si="10"/>
        <v>90</v>
      </c>
      <c r="J123" s="764">
        <f t="shared" si="10"/>
        <v>338</v>
      </c>
      <c r="K123" s="424">
        <f t="shared" si="10"/>
        <v>338</v>
      </c>
      <c r="L123" s="765">
        <f t="shared" si="10"/>
        <v>0</v>
      </c>
      <c r="M123" s="425">
        <f t="shared" si="10"/>
        <v>338</v>
      </c>
      <c r="N123" s="424">
        <f t="shared" si="10"/>
        <v>338</v>
      </c>
      <c r="O123" s="425">
        <f t="shared" si="10"/>
        <v>0</v>
      </c>
      <c r="P123" s="1503"/>
      <c r="Q123" s="970"/>
      <c r="R123" s="828"/>
      <c r="S123" s="827"/>
      <c r="T123" s="828"/>
      <c r="U123" s="1001"/>
      <c r="V123" s="828"/>
      <c r="W123" s="1263"/>
    </row>
    <row r="124" spans="1:28" ht="15.75" customHeight="1" x14ac:dyDescent="0.2">
      <c r="A124" s="255" t="s">
        <v>9</v>
      </c>
      <c r="B124" s="11" t="s">
        <v>15</v>
      </c>
      <c r="C124" s="28" t="s">
        <v>18</v>
      </c>
      <c r="D124" s="1266" t="s">
        <v>39</v>
      </c>
      <c r="E124" s="86"/>
      <c r="F124" s="1221" t="s">
        <v>13</v>
      </c>
      <c r="G124" s="1222">
        <v>58.5</v>
      </c>
      <c r="H124" s="1223">
        <f>58.5+119.3</f>
        <v>177.8</v>
      </c>
      <c r="I124" s="1222">
        <f>+H124-G124</f>
        <v>119.30000000000001</v>
      </c>
      <c r="J124" s="1224">
        <v>720.1</v>
      </c>
      <c r="K124" s="1223">
        <f>720.1-104</f>
        <v>616.1</v>
      </c>
      <c r="L124" s="1225">
        <f>+K124-J124</f>
        <v>-104</v>
      </c>
      <c r="M124" s="743">
        <v>728</v>
      </c>
      <c r="N124" s="575">
        <v>728</v>
      </c>
      <c r="O124" s="576"/>
      <c r="P124" s="296"/>
      <c r="Q124" s="314"/>
      <c r="R124" s="852"/>
      <c r="S124" s="851"/>
      <c r="T124" s="852"/>
      <c r="U124" s="337"/>
      <c r="V124" s="852"/>
      <c r="W124" s="68"/>
      <c r="Z124" s="540"/>
      <c r="AA124" s="540"/>
      <c r="AB124" s="540"/>
    </row>
    <row r="125" spans="1:28" ht="14.25" customHeight="1" x14ac:dyDescent="0.2">
      <c r="A125" s="631"/>
      <c r="B125" s="646"/>
      <c r="C125" s="23"/>
      <c r="D125" s="1267"/>
      <c r="E125" s="87"/>
      <c r="F125" s="1226" t="s">
        <v>38</v>
      </c>
      <c r="G125" s="1227">
        <v>703.5</v>
      </c>
      <c r="H125" s="1228">
        <f>703.5+5.4+5.3</f>
        <v>714.19999999999993</v>
      </c>
      <c r="I125" s="1227">
        <f>+H125-G125</f>
        <v>10.699999999999932</v>
      </c>
      <c r="J125" s="792"/>
      <c r="K125" s="523"/>
      <c r="L125" s="793"/>
      <c r="M125" s="537"/>
      <c r="N125" s="1023"/>
      <c r="O125" s="415"/>
      <c r="P125" s="297"/>
      <c r="Q125" s="315"/>
      <c r="R125" s="854"/>
      <c r="S125" s="853"/>
      <c r="T125" s="854"/>
      <c r="U125" s="1006"/>
      <c r="V125" s="854"/>
      <c r="W125" s="996"/>
      <c r="Z125" s="540"/>
      <c r="AA125" s="642"/>
      <c r="AB125" s="540"/>
    </row>
    <row r="126" spans="1:28" ht="14.25" customHeight="1" x14ac:dyDescent="0.2">
      <c r="A126" s="631"/>
      <c r="B126" s="646"/>
      <c r="C126" s="23"/>
      <c r="D126" s="1267"/>
      <c r="E126" s="87"/>
      <c r="F126" s="131" t="s">
        <v>61</v>
      </c>
      <c r="G126" s="554">
        <v>60.7</v>
      </c>
      <c r="H126" s="523">
        <v>60.7</v>
      </c>
      <c r="I126" s="554"/>
      <c r="J126" s="792"/>
      <c r="K126" s="523"/>
      <c r="L126" s="793"/>
      <c r="M126" s="537"/>
      <c r="N126" s="1023"/>
      <c r="O126" s="415"/>
      <c r="P126" s="297"/>
      <c r="Q126" s="315"/>
      <c r="R126" s="854"/>
      <c r="S126" s="853"/>
      <c r="T126" s="854"/>
      <c r="U126" s="1006"/>
      <c r="V126" s="854"/>
      <c r="W126" s="996"/>
      <c r="Z126" s="540"/>
      <c r="AA126" s="642"/>
      <c r="AB126" s="540"/>
    </row>
    <row r="127" spans="1:28" ht="15.75" customHeight="1" x14ac:dyDescent="0.2">
      <c r="A127" s="631"/>
      <c r="B127" s="646"/>
      <c r="C127" s="23"/>
      <c r="D127" s="1016"/>
      <c r="E127" s="87"/>
      <c r="F127" s="131" t="s">
        <v>84</v>
      </c>
      <c r="G127" s="554">
        <v>62.4</v>
      </c>
      <c r="H127" s="523">
        <v>62.4</v>
      </c>
      <c r="I127" s="554"/>
      <c r="J127" s="792"/>
      <c r="K127" s="523"/>
      <c r="L127" s="793"/>
      <c r="M127" s="554"/>
      <c r="N127" s="523"/>
      <c r="O127" s="487"/>
      <c r="P127" s="297"/>
      <c r="Q127" s="315"/>
      <c r="R127" s="854"/>
      <c r="S127" s="853"/>
      <c r="T127" s="854"/>
      <c r="U127" s="1006"/>
      <c r="V127" s="854"/>
      <c r="W127" s="996"/>
      <c r="Z127" s="540"/>
      <c r="AA127" s="642"/>
      <c r="AB127" s="540"/>
    </row>
    <row r="128" spans="1:28" ht="17.25" customHeight="1" x14ac:dyDescent="0.2">
      <c r="A128" s="631"/>
      <c r="B128" s="646"/>
      <c r="C128" s="23"/>
      <c r="D128" s="1016"/>
      <c r="E128" s="87"/>
      <c r="F128" s="996" t="s">
        <v>174</v>
      </c>
      <c r="G128" s="947"/>
      <c r="H128" s="957"/>
      <c r="I128" s="947"/>
      <c r="J128" s="959">
        <v>1360</v>
      </c>
      <c r="K128" s="957">
        <v>1360</v>
      </c>
      <c r="L128" s="955"/>
      <c r="M128" s="947">
        <v>2720</v>
      </c>
      <c r="N128" s="957">
        <v>2720</v>
      </c>
      <c r="O128" s="986"/>
      <c r="P128" s="297"/>
      <c r="Q128" s="315"/>
      <c r="R128" s="854"/>
      <c r="S128" s="853"/>
      <c r="T128" s="854"/>
      <c r="U128" s="1006"/>
      <c r="V128" s="854"/>
      <c r="W128" s="996"/>
      <c r="Z128" s="540"/>
      <c r="AA128" s="642"/>
      <c r="AB128" s="540"/>
    </row>
    <row r="129" spans="1:28" ht="23.45" customHeight="1" x14ac:dyDescent="0.2">
      <c r="A129" s="262"/>
      <c r="B129" s="646"/>
      <c r="C129" s="70"/>
      <c r="D129" s="1241" t="s">
        <v>43</v>
      </c>
      <c r="E129" s="1024" t="s">
        <v>92</v>
      </c>
      <c r="F129" s="1116" t="s">
        <v>133</v>
      </c>
      <c r="G129" s="1117">
        <v>28.5</v>
      </c>
      <c r="H129" s="1118">
        <v>28.5</v>
      </c>
      <c r="I129" s="947"/>
      <c r="J129" s="959"/>
      <c r="K129" s="957"/>
      <c r="L129" s="955"/>
      <c r="M129" s="956"/>
      <c r="N129" s="958"/>
      <c r="O129" s="998"/>
      <c r="P129" s="417" t="s">
        <v>44</v>
      </c>
      <c r="Q129" s="999">
        <v>100</v>
      </c>
      <c r="R129" s="973"/>
      <c r="S129" s="855"/>
      <c r="T129" s="856"/>
      <c r="U129" s="1005"/>
      <c r="V129" s="856"/>
      <c r="W129" s="1249"/>
      <c r="Z129" s="540"/>
      <c r="AA129" s="540"/>
      <c r="AB129" s="540"/>
    </row>
    <row r="130" spans="1:28" ht="23.45" customHeight="1" x14ac:dyDescent="0.2">
      <c r="A130" s="262"/>
      <c r="B130" s="646"/>
      <c r="C130" s="70"/>
      <c r="D130" s="1242"/>
      <c r="E130" s="734"/>
      <c r="F130" s="1116" t="s">
        <v>257</v>
      </c>
      <c r="G130" s="1119">
        <v>60.7</v>
      </c>
      <c r="H130" s="1118">
        <v>60.7</v>
      </c>
      <c r="I130" s="947"/>
      <c r="J130" s="959"/>
      <c r="K130" s="957"/>
      <c r="L130" s="955"/>
      <c r="M130" s="956"/>
      <c r="N130" s="958"/>
      <c r="O130" s="998"/>
      <c r="P130" s="404"/>
      <c r="Q130" s="1000"/>
      <c r="R130" s="974"/>
      <c r="S130" s="961"/>
      <c r="T130" s="962"/>
      <c r="U130" s="1006"/>
      <c r="V130" s="962"/>
      <c r="W130" s="1251"/>
      <c r="Z130" s="540"/>
      <c r="AA130" s="540"/>
      <c r="AB130" s="540"/>
    </row>
    <row r="131" spans="1:28" ht="34.5" customHeight="1" x14ac:dyDescent="0.2">
      <c r="A131" s="262"/>
      <c r="B131" s="646"/>
      <c r="C131" s="70"/>
      <c r="D131" s="1242"/>
      <c r="E131" s="734" t="s">
        <v>74</v>
      </c>
      <c r="F131" s="1116" t="s">
        <v>134</v>
      </c>
      <c r="G131" s="1119">
        <v>62.4</v>
      </c>
      <c r="H131" s="1118">
        <v>62.4</v>
      </c>
      <c r="I131" s="947"/>
      <c r="J131" s="959"/>
      <c r="K131" s="957"/>
      <c r="L131" s="955"/>
      <c r="M131" s="947"/>
      <c r="N131" s="957"/>
      <c r="O131" s="986"/>
      <c r="P131" s="404"/>
      <c r="Q131" s="1000"/>
      <c r="R131" s="974"/>
      <c r="S131" s="1003"/>
      <c r="T131" s="974"/>
      <c r="U131" s="1006"/>
      <c r="V131" s="974"/>
      <c r="W131" s="1250"/>
    </row>
    <row r="132" spans="1:28" ht="28.5" customHeight="1" x14ac:dyDescent="0.2">
      <c r="A132" s="631"/>
      <c r="B132" s="646"/>
      <c r="C132" s="23"/>
      <c r="D132" s="1241" t="s">
        <v>128</v>
      </c>
      <c r="E132" s="1024" t="s">
        <v>74</v>
      </c>
      <c r="F132" s="1389" t="s">
        <v>130</v>
      </c>
      <c r="G132" s="1492">
        <v>50</v>
      </c>
      <c r="H132" s="1275">
        <v>50</v>
      </c>
      <c r="I132" s="1353"/>
      <c r="J132" s="1286">
        <v>155</v>
      </c>
      <c r="K132" s="1275">
        <v>155</v>
      </c>
      <c r="L132" s="1491"/>
      <c r="M132" s="1271">
        <v>148</v>
      </c>
      <c r="N132" s="1275">
        <v>148</v>
      </c>
      <c r="O132" s="1349"/>
      <c r="P132" s="334" t="s">
        <v>41</v>
      </c>
      <c r="Q132" s="365"/>
      <c r="R132" s="829"/>
      <c r="S132" s="667">
        <v>1</v>
      </c>
      <c r="T132" s="829"/>
      <c r="U132" s="530"/>
      <c r="V132" s="829"/>
      <c r="W132" s="995"/>
    </row>
    <row r="133" spans="1:28" ht="18" customHeight="1" x14ac:dyDescent="0.2">
      <c r="A133" s="631"/>
      <c r="B133" s="646"/>
      <c r="C133" s="23"/>
      <c r="D133" s="1345"/>
      <c r="E133" s="1025" t="s">
        <v>171</v>
      </c>
      <c r="F133" s="1389"/>
      <c r="G133" s="1492"/>
      <c r="H133" s="1275"/>
      <c r="I133" s="1353"/>
      <c r="J133" s="1286"/>
      <c r="K133" s="1275"/>
      <c r="L133" s="1491"/>
      <c r="M133" s="1271"/>
      <c r="N133" s="1275"/>
      <c r="O133" s="1349"/>
      <c r="P133" s="534" t="s">
        <v>42</v>
      </c>
      <c r="Q133" s="1010"/>
      <c r="R133" s="988"/>
      <c r="S133" s="1013">
        <v>5</v>
      </c>
      <c r="T133" s="988"/>
      <c r="U133" s="1006">
        <v>15</v>
      </c>
      <c r="V133" s="974"/>
      <c r="W133" s="1022"/>
    </row>
    <row r="134" spans="1:28" ht="42.75" customHeight="1" x14ac:dyDescent="0.2">
      <c r="A134" s="631"/>
      <c r="B134" s="646"/>
      <c r="C134" s="23"/>
      <c r="D134" s="971" t="s">
        <v>107</v>
      </c>
      <c r="E134" s="1024" t="s">
        <v>194</v>
      </c>
      <c r="F134" s="1130" t="s">
        <v>130</v>
      </c>
      <c r="G134" s="1131">
        <v>8.5</v>
      </c>
      <c r="H134" s="1132">
        <v>8.5</v>
      </c>
      <c r="I134" s="956"/>
      <c r="J134" s="953"/>
      <c r="K134" s="958"/>
      <c r="L134" s="954"/>
      <c r="M134" s="947"/>
      <c r="N134" s="957"/>
      <c r="O134" s="986"/>
      <c r="P134" s="965" t="s">
        <v>117</v>
      </c>
      <c r="Q134" s="656">
        <v>100</v>
      </c>
      <c r="R134" s="973"/>
      <c r="S134" s="1002"/>
      <c r="T134" s="973"/>
      <c r="U134" s="1005"/>
      <c r="V134" s="973"/>
      <c r="W134" s="995"/>
      <c r="AA134" s="623"/>
    </row>
    <row r="135" spans="1:28" ht="65.25" customHeight="1" x14ac:dyDescent="0.2">
      <c r="A135" s="631"/>
      <c r="B135" s="646"/>
      <c r="C135" s="23"/>
      <c r="D135" s="971" t="s">
        <v>45</v>
      </c>
      <c r="E135" s="535"/>
      <c r="F135" s="1116" t="s">
        <v>133</v>
      </c>
      <c r="G135" s="1117">
        <v>5.3</v>
      </c>
      <c r="H135" s="1118">
        <v>5.3</v>
      </c>
      <c r="I135" s="947"/>
      <c r="J135" s="959"/>
      <c r="K135" s="957"/>
      <c r="L135" s="955"/>
      <c r="M135" s="947"/>
      <c r="N135" s="957"/>
      <c r="O135" s="986"/>
      <c r="P135" s="152" t="s">
        <v>46</v>
      </c>
      <c r="Q135" s="656">
        <v>100</v>
      </c>
      <c r="R135" s="973"/>
      <c r="S135" s="1002"/>
      <c r="T135" s="973"/>
      <c r="U135" s="1005"/>
      <c r="V135" s="973"/>
      <c r="W135" s="995"/>
    </row>
    <row r="136" spans="1:28" ht="18.75" customHeight="1" x14ac:dyDescent="0.2">
      <c r="A136" s="631"/>
      <c r="B136" s="646"/>
      <c r="C136" s="23"/>
      <c r="D136" s="1241" t="s">
        <v>37</v>
      </c>
      <c r="E136" s="587" t="s">
        <v>157</v>
      </c>
      <c r="F136" s="1086" t="s">
        <v>130</v>
      </c>
      <c r="G136" s="1210">
        <v>0</v>
      </c>
      <c r="H136" s="1087">
        <v>119.3</v>
      </c>
      <c r="I136" s="1088">
        <f>+H136-G136</f>
        <v>119.3</v>
      </c>
      <c r="J136" s="1179">
        <v>305.10000000000002</v>
      </c>
      <c r="K136" s="1087">
        <f>305.1-104</f>
        <v>201.10000000000002</v>
      </c>
      <c r="L136" s="1180">
        <f>+K136-J136</f>
        <v>-104</v>
      </c>
      <c r="M136" s="1093"/>
      <c r="N136" s="1099"/>
      <c r="O136" s="1092"/>
      <c r="P136" s="152" t="s">
        <v>42</v>
      </c>
      <c r="Q136" s="511">
        <v>70</v>
      </c>
      <c r="R136" s="1048">
        <v>80</v>
      </c>
      <c r="S136" s="1097">
        <v>100</v>
      </c>
      <c r="T136" s="1091"/>
      <c r="U136" s="1098"/>
      <c r="V136" s="1091"/>
      <c r="W136" s="1249" t="s">
        <v>286</v>
      </c>
    </row>
    <row r="137" spans="1:28" ht="75.75" customHeight="1" x14ac:dyDescent="0.2">
      <c r="A137" s="631"/>
      <c r="B137" s="646"/>
      <c r="C137" s="23"/>
      <c r="D137" s="1345"/>
      <c r="E137" s="620" t="s">
        <v>213</v>
      </c>
      <c r="F137" s="1086" t="s">
        <v>133</v>
      </c>
      <c r="G137" s="1210">
        <v>669.7</v>
      </c>
      <c r="H137" s="1087">
        <f>669.7+5.4+5.3</f>
        <v>680.4</v>
      </c>
      <c r="I137" s="1088">
        <f>+H137-G137</f>
        <v>10.699999999999932</v>
      </c>
      <c r="J137" s="1191"/>
      <c r="K137" s="1184"/>
      <c r="L137" s="1187"/>
      <c r="M137" s="1093"/>
      <c r="N137" s="1099"/>
      <c r="O137" s="1092"/>
      <c r="P137" s="333"/>
      <c r="Q137" s="1102"/>
      <c r="R137" s="1095"/>
      <c r="S137" s="1103"/>
      <c r="T137" s="1095"/>
      <c r="U137" s="533"/>
      <c r="V137" s="1095"/>
      <c r="W137" s="1250"/>
    </row>
    <row r="138" spans="1:28" ht="27" customHeight="1" x14ac:dyDescent="0.2">
      <c r="A138" s="631"/>
      <c r="B138" s="646"/>
      <c r="C138" s="23"/>
      <c r="D138" s="1241" t="s">
        <v>108</v>
      </c>
      <c r="E138" s="587" t="s">
        <v>157</v>
      </c>
      <c r="F138" s="1116" t="s">
        <v>130</v>
      </c>
      <c r="G138" s="1117"/>
      <c r="H138" s="1118"/>
      <c r="I138" s="1119"/>
      <c r="J138" s="1120">
        <v>20</v>
      </c>
      <c r="K138" s="1118">
        <v>20</v>
      </c>
      <c r="L138" s="1121"/>
      <c r="M138" s="1119">
        <v>100</v>
      </c>
      <c r="N138" s="1118">
        <v>100</v>
      </c>
      <c r="O138" s="986"/>
      <c r="P138" s="334" t="s">
        <v>41</v>
      </c>
      <c r="Q138" s="627"/>
      <c r="R138" s="829"/>
      <c r="S138" s="667">
        <v>1</v>
      </c>
      <c r="T138" s="829"/>
      <c r="U138" s="530"/>
      <c r="V138" s="829"/>
      <c r="W138" s="995"/>
    </row>
    <row r="139" spans="1:28" ht="16.5" customHeight="1" x14ac:dyDescent="0.2">
      <c r="A139" s="631"/>
      <c r="B139" s="646"/>
      <c r="C139" s="23"/>
      <c r="D139" s="1345"/>
      <c r="E139" s="620" t="s">
        <v>74</v>
      </c>
      <c r="F139" s="1116"/>
      <c r="G139" s="1119"/>
      <c r="H139" s="1118"/>
      <c r="I139" s="1119"/>
      <c r="J139" s="1120"/>
      <c r="K139" s="1118"/>
      <c r="L139" s="1121"/>
      <c r="M139" s="1119"/>
      <c r="N139" s="1118"/>
      <c r="O139" s="986"/>
      <c r="P139" s="333" t="s">
        <v>42</v>
      </c>
      <c r="Q139" s="1010"/>
      <c r="R139" s="988"/>
      <c r="S139" s="1013"/>
      <c r="T139" s="988"/>
      <c r="U139" s="533">
        <v>100</v>
      </c>
      <c r="V139" s="988"/>
      <c r="W139" s="1022"/>
    </row>
    <row r="140" spans="1:28" ht="18.75" customHeight="1" x14ac:dyDescent="0.2">
      <c r="A140" s="631"/>
      <c r="B140" s="646"/>
      <c r="C140" s="23"/>
      <c r="D140" s="1241" t="s">
        <v>172</v>
      </c>
      <c r="E140" s="103" t="s">
        <v>171</v>
      </c>
      <c r="F140" s="1116" t="s">
        <v>130</v>
      </c>
      <c r="G140" s="1117"/>
      <c r="H140" s="1118"/>
      <c r="I140" s="1119"/>
      <c r="J140" s="1120">
        <v>240</v>
      </c>
      <c r="K140" s="1118">
        <v>240</v>
      </c>
      <c r="L140" s="1121"/>
      <c r="M140" s="1119">
        <v>480</v>
      </c>
      <c r="N140" s="1118">
        <v>480</v>
      </c>
      <c r="O140" s="986"/>
      <c r="P140" s="1014" t="s">
        <v>42</v>
      </c>
      <c r="Q140" s="632"/>
      <c r="R140" s="974"/>
      <c r="S140" s="1003">
        <v>20</v>
      </c>
      <c r="T140" s="974"/>
      <c r="U140" s="1006">
        <v>60</v>
      </c>
      <c r="V140" s="974"/>
      <c r="W140" s="996"/>
    </row>
    <row r="141" spans="1:28" ht="24" customHeight="1" x14ac:dyDescent="0.2">
      <c r="A141" s="631"/>
      <c r="B141" s="646"/>
      <c r="C141" s="23"/>
      <c r="D141" s="1242"/>
      <c r="E141" s="620" t="s">
        <v>173</v>
      </c>
      <c r="F141" s="1122" t="s">
        <v>243</v>
      </c>
      <c r="G141" s="1123"/>
      <c r="H141" s="1124"/>
      <c r="I141" s="1125"/>
      <c r="J141" s="1126">
        <v>1360</v>
      </c>
      <c r="K141" s="1124">
        <v>1360</v>
      </c>
      <c r="L141" s="1127"/>
      <c r="M141" s="1119">
        <v>2720</v>
      </c>
      <c r="N141" s="1118">
        <v>2720</v>
      </c>
      <c r="O141" s="986"/>
      <c r="P141" s="1014"/>
      <c r="Q141" s="632"/>
      <c r="R141" s="974"/>
      <c r="S141" s="1003"/>
      <c r="T141" s="974"/>
      <c r="U141" s="1006"/>
      <c r="V141" s="974"/>
      <c r="W141" s="996"/>
    </row>
    <row r="142" spans="1:28" ht="15" customHeight="1" thickBot="1" x14ac:dyDescent="0.25">
      <c r="A142" s="631"/>
      <c r="B142" s="646"/>
      <c r="C142" s="23"/>
      <c r="D142" s="1330"/>
      <c r="E142" s="1387" t="s">
        <v>14</v>
      </c>
      <c r="F142" s="1388"/>
      <c r="G142" s="441">
        <f t="shared" ref="G142:O142" si="11">SUM(G124:G128)</f>
        <v>885.1</v>
      </c>
      <c r="H142" s="442">
        <f t="shared" si="11"/>
        <v>1015.1</v>
      </c>
      <c r="I142" s="443">
        <f t="shared" si="11"/>
        <v>129.99999999999994</v>
      </c>
      <c r="J142" s="776">
        <f t="shared" si="11"/>
        <v>2080.1</v>
      </c>
      <c r="K142" s="442">
        <f t="shared" si="11"/>
        <v>1976.1</v>
      </c>
      <c r="L142" s="777">
        <f t="shared" si="11"/>
        <v>-104</v>
      </c>
      <c r="M142" s="443">
        <f t="shared" si="11"/>
        <v>3448</v>
      </c>
      <c r="N142" s="442">
        <f t="shared" si="11"/>
        <v>3448</v>
      </c>
      <c r="O142" s="443">
        <f t="shared" si="11"/>
        <v>0</v>
      </c>
      <c r="P142" s="1015"/>
      <c r="Q142" s="366"/>
      <c r="R142" s="975"/>
      <c r="S142" s="1004"/>
      <c r="T142" s="975"/>
      <c r="U142" s="1007"/>
      <c r="V142" s="975"/>
      <c r="W142" s="997"/>
    </row>
    <row r="143" spans="1:28" ht="14.25" customHeight="1" thickBot="1" x14ac:dyDescent="0.25">
      <c r="A143" s="260" t="s">
        <v>9</v>
      </c>
      <c r="B143" s="56" t="s">
        <v>15</v>
      </c>
      <c r="C143" s="1410" t="s">
        <v>26</v>
      </c>
      <c r="D143" s="1411"/>
      <c r="E143" s="1411"/>
      <c r="F143" s="1411"/>
      <c r="G143" s="478">
        <f t="shared" ref="G143:O143" si="12">G123+G119+G106+G142</f>
        <v>7956.2</v>
      </c>
      <c r="H143" s="479">
        <f t="shared" si="12"/>
        <v>8366</v>
      </c>
      <c r="I143" s="752">
        <f t="shared" si="12"/>
        <v>409.80000000000013</v>
      </c>
      <c r="J143" s="794">
        <f t="shared" si="12"/>
        <v>9486</v>
      </c>
      <c r="K143" s="479">
        <f t="shared" si="12"/>
        <v>9523.9</v>
      </c>
      <c r="L143" s="795">
        <f t="shared" si="12"/>
        <v>37.899999999999636</v>
      </c>
      <c r="M143" s="752">
        <f t="shared" si="12"/>
        <v>10545.1</v>
      </c>
      <c r="N143" s="479">
        <f t="shared" si="12"/>
        <v>10545.1</v>
      </c>
      <c r="O143" s="480">
        <f t="shared" si="12"/>
        <v>0</v>
      </c>
      <c r="P143" s="1402"/>
      <c r="Q143" s="1402"/>
      <c r="R143" s="1402"/>
      <c r="S143" s="1402"/>
      <c r="T143" s="1402"/>
      <c r="U143" s="1402"/>
      <c r="V143" s="1402"/>
      <c r="W143" s="1403"/>
    </row>
    <row r="144" spans="1:28" ht="13.9" customHeight="1" thickBot="1" x14ac:dyDescent="0.25">
      <c r="A144" s="260" t="s">
        <v>9</v>
      </c>
      <c r="B144" s="61" t="s">
        <v>17</v>
      </c>
      <c r="C144" s="1385" t="s">
        <v>47</v>
      </c>
      <c r="D144" s="1377"/>
      <c r="E144" s="1377"/>
      <c r="F144" s="1377"/>
      <c r="G144" s="1377"/>
      <c r="H144" s="1377"/>
      <c r="I144" s="1377"/>
      <c r="J144" s="1377"/>
      <c r="K144" s="1377"/>
      <c r="L144" s="1377"/>
      <c r="M144" s="1377"/>
      <c r="N144" s="1377"/>
      <c r="O144" s="1377"/>
      <c r="P144" s="1377"/>
      <c r="Q144" s="1377"/>
      <c r="R144" s="1377"/>
      <c r="S144" s="1377"/>
      <c r="T144" s="1377"/>
      <c r="U144" s="1377"/>
      <c r="V144" s="1377"/>
      <c r="W144" s="1386"/>
    </row>
    <row r="145" spans="1:28" ht="42" customHeight="1" x14ac:dyDescent="0.2">
      <c r="A145" s="255" t="s">
        <v>9</v>
      </c>
      <c r="B145" s="11" t="s">
        <v>17</v>
      </c>
      <c r="C145" s="19" t="s">
        <v>9</v>
      </c>
      <c r="D145" s="727" t="s">
        <v>48</v>
      </c>
      <c r="E145" s="105"/>
      <c r="F145" s="45" t="s">
        <v>13</v>
      </c>
      <c r="G145" s="45">
        <v>126.6</v>
      </c>
      <c r="H145" s="323">
        <v>126.6</v>
      </c>
      <c r="I145" s="753"/>
      <c r="J145" s="796">
        <v>127.6</v>
      </c>
      <c r="K145" s="323">
        <v>127.6</v>
      </c>
      <c r="L145" s="797"/>
      <c r="M145" s="808">
        <v>144.6</v>
      </c>
      <c r="N145" s="809">
        <v>144.6</v>
      </c>
      <c r="O145" s="220"/>
      <c r="P145" s="54"/>
      <c r="Q145" s="357"/>
      <c r="R145" s="858"/>
      <c r="S145" s="857"/>
      <c r="T145" s="858"/>
      <c r="U145" s="905"/>
      <c r="V145" s="858"/>
      <c r="W145" s="879"/>
    </row>
    <row r="146" spans="1:28" ht="39.75" customHeight="1" x14ac:dyDescent="0.2">
      <c r="A146" s="631"/>
      <c r="B146" s="646"/>
      <c r="C146" s="624"/>
      <c r="D146" s="1414" t="s">
        <v>91</v>
      </c>
      <c r="E146" s="41" t="s">
        <v>170</v>
      </c>
      <c r="F146" s="1413" t="s">
        <v>130</v>
      </c>
      <c r="G146" s="1104">
        <v>101.6</v>
      </c>
      <c r="H146" s="1105">
        <v>101.6</v>
      </c>
      <c r="I146" s="1106"/>
      <c r="J146" s="1107">
        <v>107.6</v>
      </c>
      <c r="K146" s="1105">
        <v>107.6</v>
      </c>
      <c r="L146" s="1108"/>
      <c r="M146" s="1106">
        <v>104.6</v>
      </c>
      <c r="N146" s="1105">
        <v>104.6</v>
      </c>
      <c r="O146" s="495"/>
      <c r="P146" s="155" t="s">
        <v>220</v>
      </c>
      <c r="Q146" s="359">
        <v>1</v>
      </c>
      <c r="R146" s="860"/>
      <c r="S146" s="859">
        <v>1</v>
      </c>
      <c r="T146" s="860"/>
      <c r="U146" s="906">
        <v>1</v>
      </c>
      <c r="V146" s="860"/>
      <c r="W146" s="917"/>
      <c r="Z146" s="540"/>
      <c r="AA146" s="540"/>
      <c r="AB146" s="540"/>
    </row>
    <row r="147" spans="1:28" ht="42.75" customHeight="1" x14ac:dyDescent="0.2">
      <c r="A147" s="631"/>
      <c r="B147" s="646"/>
      <c r="C147" s="624"/>
      <c r="D147" s="1415"/>
      <c r="E147" s="58"/>
      <c r="F147" s="1413"/>
      <c r="G147" s="1104"/>
      <c r="H147" s="1105"/>
      <c r="I147" s="1106"/>
      <c r="J147" s="1107"/>
      <c r="K147" s="1105"/>
      <c r="L147" s="1108"/>
      <c r="M147" s="1106"/>
      <c r="N147" s="1105"/>
      <c r="O147" s="495"/>
      <c r="P147" s="157" t="s">
        <v>238</v>
      </c>
      <c r="Q147" s="361">
        <v>34</v>
      </c>
      <c r="R147" s="864"/>
      <c r="S147" s="861">
        <v>34.200000000000003</v>
      </c>
      <c r="T147" s="862"/>
      <c r="U147" s="907">
        <v>35</v>
      </c>
      <c r="V147" s="862"/>
      <c r="W147" s="877"/>
      <c r="Z147" s="540"/>
      <c r="AA147" s="540"/>
      <c r="AB147" s="540"/>
    </row>
    <row r="148" spans="1:28" ht="30.6" customHeight="1" x14ac:dyDescent="0.2">
      <c r="A148" s="631"/>
      <c r="B148" s="646"/>
      <c r="C148" s="624"/>
      <c r="D148" s="1415"/>
      <c r="E148" s="58"/>
      <c r="F148" s="1413"/>
      <c r="G148" s="1104"/>
      <c r="H148" s="1105"/>
      <c r="I148" s="1106"/>
      <c r="J148" s="1107"/>
      <c r="K148" s="1105"/>
      <c r="L148" s="1108"/>
      <c r="M148" s="1106"/>
      <c r="N148" s="1105"/>
      <c r="O148" s="495"/>
      <c r="P148" s="157" t="s">
        <v>211</v>
      </c>
      <c r="Q148" s="361">
        <v>7500</v>
      </c>
      <c r="R148" s="864"/>
      <c r="S148" s="863">
        <v>7700</v>
      </c>
      <c r="T148" s="864"/>
      <c r="U148" s="908">
        <v>8000</v>
      </c>
      <c r="V148" s="864"/>
      <c r="W148" s="918"/>
    </row>
    <row r="149" spans="1:28" ht="28.5" customHeight="1" x14ac:dyDescent="0.2">
      <c r="A149" s="631"/>
      <c r="B149" s="646"/>
      <c r="C149" s="624"/>
      <c r="D149" s="1416"/>
      <c r="E149" s="58"/>
      <c r="F149" s="1413"/>
      <c r="G149" s="1104"/>
      <c r="H149" s="1105"/>
      <c r="I149" s="1106"/>
      <c r="J149" s="1107"/>
      <c r="K149" s="1105"/>
      <c r="L149" s="1108"/>
      <c r="M149" s="1106"/>
      <c r="N149" s="1105"/>
      <c r="O149" s="495"/>
      <c r="P149" s="160" t="s">
        <v>71</v>
      </c>
      <c r="Q149" s="363">
        <v>1</v>
      </c>
      <c r="R149" s="866"/>
      <c r="S149" s="865">
        <v>1</v>
      </c>
      <c r="T149" s="866"/>
      <c r="U149" s="909">
        <v>1</v>
      </c>
      <c r="V149" s="866"/>
      <c r="W149" s="919"/>
    </row>
    <row r="150" spans="1:28" ht="54" customHeight="1" x14ac:dyDescent="0.2">
      <c r="A150" s="631"/>
      <c r="B150" s="646"/>
      <c r="C150" s="43"/>
      <c r="D150" s="990" t="s">
        <v>109</v>
      </c>
      <c r="E150" s="1029" t="s">
        <v>194</v>
      </c>
      <c r="F150" s="1109" t="s">
        <v>130</v>
      </c>
      <c r="G150" s="1104"/>
      <c r="H150" s="1105"/>
      <c r="I150" s="1106"/>
      <c r="J150" s="1107">
        <v>20</v>
      </c>
      <c r="K150" s="1105">
        <v>20</v>
      </c>
      <c r="L150" s="1108"/>
      <c r="M150" s="1106">
        <v>40</v>
      </c>
      <c r="N150" s="1105">
        <v>40</v>
      </c>
      <c r="O150" s="497"/>
      <c r="P150" s="503" t="s">
        <v>185</v>
      </c>
      <c r="Q150" s="505"/>
      <c r="R150" s="868"/>
      <c r="S150" s="867">
        <v>40</v>
      </c>
      <c r="T150" s="868"/>
      <c r="U150" s="910">
        <v>80</v>
      </c>
      <c r="V150" s="868"/>
      <c r="W150" s="504"/>
    </row>
    <row r="151" spans="1:28" ht="45.75" customHeight="1" x14ac:dyDescent="0.2">
      <c r="A151" s="631"/>
      <c r="B151" s="646"/>
      <c r="C151" s="43"/>
      <c r="D151" s="1414" t="s">
        <v>179</v>
      </c>
      <c r="E151" s="41" t="s">
        <v>175</v>
      </c>
      <c r="F151" s="1110" t="s">
        <v>130</v>
      </c>
      <c r="G151" s="1111">
        <v>25</v>
      </c>
      <c r="H151" s="1112">
        <v>25</v>
      </c>
      <c r="I151" s="1113"/>
      <c r="J151" s="1114"/>
      <c r="K151" s="1112"/>
      <c r="L151" s="1115"/>
      <c r="M151" s="1113"/>
      <c r="N151" s="1112"/>
      <c r="O151" s="324"/>
      <c r="P151" s="1437" t="s">
        <v>199</v>
      </c>
      <c r="Q151" s="348">
        <v>1</v>
      </c>
      <c r="R151" s="870"/>
      <c r="S151" s="869"/>
      <c r="T151" s="870"/>
      <c r="U151" s="911"/>
      <c r="V151" s="870"/>
      <c r="W151" s="164"/>
    </row>
    <row r="152" spans="1:28" ht="15.75" customHeight="1" thickBot="1" x14ac:dyDescent="0.25">
      <c r="A152" s="256"/>
      <c r="B152" s="10"/>
      <c r="C152" s="33"/>
      <c r="D152" s="1436"/>
      <c r="E152" s="989"/>
      <c r="F152" s="46" t="s">
        <v>14</v>
      </c>
      <c r="G152" s="423">
        <f t="shared" ref="G152:O152" si="13">G145</f>
        <v>126.6</v>
      </c>
      <c r="H152" s="424">
        <f t="shared" si="13"/>
        <v>126.6</v>
      </c>
      <c r="I152" s="425">
        <f t="shared" si="13"/>
        <v>0</v>
      </c>
      <c r="J152" s="764">
        <f t="shared" si="13"/>
        <v>127.6</v>
      </c>
      <c r="K152" s="424">
        <f t="shared" si="13"/>
        <v>127.6</v>
      </c>
      <c r="L152" s="765">
        <f t="shared" si="13"/>
        <v>0</v>
      </c>
      <c r="M152" s="425">
        <f t="shared" si="13"/>
        <v>144.6</v>
      </c>
      <c r="N152" s="424">
        <f t="shared" si="13"/>
        <v>144.6</v>
      </c>
      <c r="O152" s="425">
        <f t="shared" si="13"/>
        <v>0</v>
      </c>
      <c r="P152" s="1438"/>
      <c r="Q152" s="350"/>
      <c r="R152" s="872"/>
      <c r="S152" s="871"/>
      <c r="T152" s="872"/>
      <c r="U152" s="912"/>
      <c r="V152" s="872"/>
      <c r="W152" s="81"/>
      <c r="AB152" s="623"/>
    </row>
    <row r="153" spans="1:28" ht="23.25" customHeight="1" x14ac:dyDescent="0.2">
      <c r="A153" s="631" t="s">
        <v>9</v>
      </c>
      <c r="B153" s="646" t="s">
        <v>17</v>
      </c>
      <c r="C153" s="624" t="s">
        <v>15</v>
      </c>
      <c r="D153" s="1429" t="s">
        <v>83</v>
      </c>
      <c r="E153" s="568" t="s">
        <v>170</v>
      </c>
      <c r="F153" s="45" t="s">
        <v>13</v>
      </c>
      <c r="G153" s="493">
        <v>10.4</v>
      </c>
      <c r="H153" s="494">
        <v>10.4</v>
      </c>
      <c r="I153" s="754"/>
      <c r="J153" s="798">
        <v>10.4</v>
      </c>
      <c r="K153" s="494">
        <v>10.4</v>
      </c>
      <c r="L153" s="799"/>
      <c r="M153" s="947">
        <v>10.4</v>
      </c>
      <c r="N153" s="957">
        <v>10.4</v>
      </c>
      <c r="O153" s="986"/>
      <c r="P153" s="299" t="s">
        <v>199</v>
      </c>
      <c r="Q153" s="352">
        <v>1</v>
      </c>
      <c r="R153" s="874"/>
      <c r="S153" s="873">
        <v>1</v>
      </c>
      <c r="T153" s="874"/>
      <c r="U153" s="913">
        <v>1</v>
      </c>
      <c r="V153" s="874"/>
      <c r="W153" s="176"/>
    </row>
    <row r="154" spans="1:28" ht="15.75" customHeight="1" thickBot="1" x14ac:dyDescent="0.25">
      <c r="A154" s="256"/>
      <c r="B154" s="10"/>
      <c r="C154" s="33"/>
      <c r="D154" s="1330"/>
      <c r="E154" s="106"/>
      <c r="F154" s="46" t="s">
        <v>14</v>
      </c>
      <c r="G154" s="498">
        <f t="shared" ref="G154:O154" si="14">G153</f>
        <v>10.4</v>
      </c>
      <c r="H154" s="499">
        <f t="shared" si="14"/>
        <v>10.4</v>
      </c>
      <c r="I154" s="747">
        <f t="shared" si="14"/>
        <v>0</v>
      </c>
      <c r="J154" s="800">
        <f t="shared" si="14"/>
        <v>10.4</v>
      </c>
      <c r="K154" s="499">
        <f t="shared" si="14"/>
        <v>10.4</v>
      </c>
      <c r="L154" s="801">
        <f t="shared" si="14"/>
        <v>0</v>
      </c>
      <c r="M154" s="747">
        <f t="shared" si="14"/>
        <v>10.4</v>
      </c>
      <c r="N154" s="499">
        <f t="shared" si="14"/>
        <v>10.4</v>
      </c>
      <c r="O154" s="747">
        <f t="shared" si="14"/>
        <v>0</v>
      </c>
      <c r="P154" s="60"/>
      <c r="Q154" s="350"/>
      <c r="R154" s="872"/>
      <c r="S154" s="871"/>
      <c r="T154" s="872"/>
      <c r="U154" s="914"/>
      <c r="V154" s="872"/>
      <c r="W154" s="346"/>
    </row>
    <row r="155" spans="1:28" ht="14.25" customHeight="1" thickBot="1" x14ac:dyDescent="0.25">
      <c r="A155" s="263" t="s">
        <v>9</v>
      </c>
      <c r="B155" s="55" t="s">
        <v>17</v>
      </c>
      <c r="C155" s="1410" t="s">
        <v>26</v>
      </c>
      <c r="D155" s="1411"/>
      <c r="E155" s="1411"/>
      <c r="F155" s="1412"/>
      <c r="G155" s="224">
        <f t="shared" ref="G155:O155" si="15">G154+G152</f>
        <v>137</v>
      </c>
      <c r="H155" s="217">
        <f t="shared" si="15"/>
        <v>137</v>
      </c>
      <c r="I155" s="216">
        <f t="shared" si="15"/>
        <v>0</v>
      </c>
      <c r="J155" s="780">
        <f t="shared" si="15"/>
        <v>138</v>
      </c>
      <c r="K155" s="217">
        <f t="shared" si="15"/>
        <v>138</v>
      </c>
      <c r="L155" s="781">
        <f t="shared" si="15"/>
        <v>0</v>
      </c>
      <c r="M155" s="216">
        <f t="shared" si="15"/>
        <v>155</v>
      </c>
      <c r="N155" s="217">
        <f t="shared" si="15"/>
        <v>155</v>
      </c>
      <c r="O155" s="216">
        <f t="shared" si="15"/>
        <v>0</v>
      </c>
      <c r="P155" s="1430"/>
      <c r="Q155" s="1431"/>
      <c r="R155" s="1431"/>
      <c r="S155" s="1431"/>
      <c r="T155" s="1431"/>
      <c r="U155" s="1431"/>
      <c r="V155" s="1431"/>
      <c r="W155" s="1432"/>
    </row>
    <row r="156" spans="1:28" ht="14.25" customHeight="1" thickBot="1" x14ac:dyDescent="0.25">
      <c r="A156" s="263" t="s">
        <v>9</v>
      </c>
      <c r="B156" s="1369" t="s">
        <v>49</v>
      </c>
      <c r="C156" s="1370"/>
      <c r="D156" s="1370"/>
      <c r="E156" s="1370"/>
      <c r="F156" s="1371"/>
      <c r="G156" s="264">
        <f t="shared" ref="G156:O156" si="16">+G155+G143+G61</f>
        <v>11028.4</v>
      </c>
      <c r="H156" s="265">
        <f t="shared" si="16"/>
        <v>11048.4</v>
      </c>
      <c r="I156" s="321">
        <f t="shared" si="16"/>
        <v>20.000000000000057</v>
      </c>
      <c r="J156" s="802">
        <f t="shared" si="16"/>
        <v>11812.6</v>
      </c>
      <c r="K156" s="265">
        <f t="shared" si="16"/>
        <v>11850.5</v>
      </c>
      <c r="L156" s="803">
        <f t="shared" si="16"/>
        <v>37.899999999999636</v>
      </c>
      <c r="M156" s="321">
        <f t="shared" si="16"/>
        <v>13531.400000000001</v>
      </c>
      <c r="N156" s="265">
        <f t="shared" si="16"/>
        <v>13531.400000000001</v>
      </c>
      <c r="O156" s="321">
        <f t="shared" si="16"/>
        <v>0</v>
      </c>
      <c r="P156" s="1423"/>
      <c r="Q156" s="1424"/>
      <c r="R156" s="1424"/>
      <c r="S156" s="1424"/>
      <c r="T156" s="1424"/>
      <c r="U156" s="1424"/>
      <c r="V156" s="1424"/>
      <c r="W156" s="1425"/>
    </row>
    <row r="157" spans="1:28" ht="14.25" customHeight="1" thickBot="1" x14ac:dyDescent="0.25">
      <c r="A157" s="266" t="s">
        <v>23</v>
      </c>
      <c r="B157" s="1407" t="s">
        <v>50</v>
      </c>
      <c r="C157" s="1408"/>
      <c r="D157" s="1408"/>
      <c r="E157" s="1408"/>
      <c r="F157" s="1409"/>
      <c r="G157" s="267">
        <f t="shared" ref="G157:H157" si="17">+G156</f>
        <v>11028.4</v>
      </c>
      <c r="H157" s="268">
        <f t="shared" si="17"/>
        <v>11048.4</v>
      </c>
      <c r="I157" s="322">
        <f t="shared" ref="I157:O157" si="18">+I156</f>
        <v>20.000000000000057</v>
      </c>
      <c r="J157" s="804">
        <f t="shared" ref="J157:K157" si="19">+J156</f>
        <v>11812.6</v>
      </c>
      <c r="K157" s="268">
        <f t="shared" si="19"/>
        <v>11850.5</v>
      </c>
      <c r="L157" s="805">
        <f t="shared" si="18"/>
        <v>37.899999999999636</v>
      </c>
      <c r="M157" s="322">
        <f t="shared" ref="M157:N157" si="20">+M156</f>
        <v>13531.400000000001</v>
      </c>
      <c r="N157" s="268">
        <f t="shared" si="20"/>
        <v>13531.400000000001</v>
      </c>
      <c r="O157" s="322">
        <f t="shared" si="18"/>
        <v>0</v>
      </c>
      <c r="P157" s="1399"/>
      <c r="Q157" s="1400"/>
      <c r="R157" s="1400"/>
      <c r="S157" s="1400"/>
      <c r="T157" s="1400"/>
      <c r="U157" s="1400"/>
      <c r="V157" s="1400"/>
      <c r="W157" s="1401"/>
      <c r="X157" s="1040"/>
    </row>
    <row r="158" spans="1:28" s="69" customFormat="1" ht="14.25" customHeight="1" x14ac:dyDescent="0.2">
      <c r="A158" s="1368" t="s">
        <v>244</v>
      </c>
      <c r="B158" s="1368"/>
      <c r="C158" s="1368"/>
      <c r="D158" s="1368"/>
      <c r="E158" s="1368"/>
      <c r="F158" s="1368"/>
      <c r="G158" s="1368"/>
      <c r="H158" s="1368"/>
      <c r="I158" s="1368"/>
      <c r="J158" s="1368"/>
      <c r="K158" s="1368"/>
      <c r="L158" s="1368"/>
      <c r="M158" s="1368"/>
      <c r="N158" s="1368"/>
      <c r="O158" s="1368"/>
      <c r="P158" s="1368"/>
      <c r="Q158" s="1368"/>
      <c r="R158" s="1368"/>
      <c r="S158" s="1368"/>
      <c r="T158" s="1368"/>
      <c r="U158" s="1368"/>
      <c r="V158" s="1368"/>
      <c r="W158" s="1368"/>
    </row>
    <row r="159" spans="1:28" s="69" customFormat="1" ht="8.25" customHeight="1" x14ac:dyDescent="0.2">
      <c r="A159" s="320"/>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row>
    <row r="160" spans="1:28" ht="18" customHeight="1" thickBot="1" x14ac:dyDescent="0.25">
      <c r="A160" s="1372" t="s">
        <v>51</v>
      </c>
      <c r="B160" s="1372"/>
      <c r="C160" s="1372"/>
      <c r="D160" s="1372"/>
      <c r="E160" s="1372"/>
      <c r="F160" s="1372"/>
      <c r="G160" s="1372"/>
      <c r="H160" s="1372"/>
      <c r="I160" s="1372"/>
      <c r="J160" s="1372"/>
      <c r="K160" s="1372"/>
      <c r="L160" s="1372"/>
      <c r="M160" s="1372"/>
      <c r="N160" s="1372"/>
      <c r="O160" s="1372"/>
      <c r="P160" s="34"/>
      <c r="Q160" s="34"/>
      <c r="R160" s="34"/>
      <c r="S160" s="34"/>
      <c r="T160" s="34"/>
      <c r="U160" s="34"/>
      <c r="V160" s="34"/>
      <c r="W160" s="35"/>
    </row>
    <row r="161" spans="1:23" ht="136.5" customHeight="1" x14ac:dyDescent="0.2">
      <c r="A161" s="1362" t="s">
        <v>52</v>
      </c>
      <c r="B161" s="1363"/>
      <c r="C161" s="1363"/>
      <c r="D161" s="1363"/>
      <c r="E161" s="1363"/>
      <c r="F161" s="1364"/>
      <c r="G161" s="933" t="s">
        <v>147</v>
      </c>
      <c r="H161" s="934" t="s">
        <v>247</v>
      </c>
      <c r="I161" s="921" t="s">
        <v>246</v>
      </c>
      <c r="J161" s="935" t="s">
        <v>234</v>
      </c>
      <c r="K161" s="934" t="s">
        <v>248</v>
      </c>
      <c r="L161" s="922" t="s">
        <v>246</v>
      </c>
      <c r="M161" s="936" t="s">
        <v>148</v>
      </c>
      <c r="N161" s="934" t="s">
        <v>249</v>
      </c>
      <c r="O161" s="920" t="s">
        <v>246</v>
      </c>
      <c r="P161" s="93"/>
      <c r="Q161" s="93"/>
      <c r="R161" s="93"/>
      <c r="S161" s="93"/>
      <c r="T161" s="93"/>
      <c r="U161" s="93"/>
      <c r="V161" s="93"/>
      <c r="W161" s="93"/>
    </row>
    <row r="162" spans="1:23" ht="15.75" customHeight="1" x14ac:dyDescent="0.2">
      <c r="A162" s="1365" t="s">
        <v>53</v>
      </c>
      <c r="B162" s="1366"/>
      <c r="C162" s="1366"/>
      <c r="D162" s="1366"/>
      <c r="E162" s="1366"/>
      <c r="F162" s="1367"/>
      <c r="G162" s="406">
        <f t="shared" ref="G162:O162" si="21">+G163+G169+G171+G170</f>
        <v>10728.4</v>
      </c>
      <c r="H162" s="407">
        <f t="shared" si="21"/>
        <v>10948.4</v>
      </c>
      <c r="I162" s="408">
        <f t="shared" si="21"/>
        <v>220.00000000000003</v>
      </c>
      <c r="J162" s="923">
        <f t="shared" ca="1" si="21"/>
        <v>10452.6</v>
      </c>
      <c r="K162" s="407">
        <f t="shared" ca="1" si="21"/>
        <v>10490.5</v>
      </c>
      <c r="L162" s="924">
        <f t="shared" si="21"/>
        <v>37.899999999999636</v>
      </c>
      <c r="M162" s="755">
        <f t="shared" ca="1" si="21"/>
        <v>10811.400000000001</v>
      </c>
      <c r="N162" s="407">
        <f t="shared" ca="1" si="21"/>
        <v>10811.400000000001</v>
      </c>
      <c r="O162" s="408">
        <f t="shared" si="21"/>
        <v>0</v>
      </c>
      <c r="P162" s="93"/>
      <c r="Q162" s="93"/>
      <c r="R162" s="93"/>
      <c r="S162" s="93"/>
      <c r="T162" s="93"/>
      <c r="U162" s="93"/>
      <c r="V162" s="93"/>
      <c r="W162" s="93"/>
    </row>
    <row r="163" spans="1:23" ht="15.75" customHeight="1" x14ac:dyDescent="0.2">
      <c r="A163" s="1433" t="s">
        <v>86</v>
      </c>
      <c r="B163" s="1434"/>
      <c r="C163" s="1434"/>
      <c r="D163" s="1434"/>
      <c r="E163" s="1434"/>
      <c r="F163" s="1435"/>
      <c r="G163" s="226">
        <f t="shared" ref="G163:O163" si="22">SUM(G164:G168)</f>
        <v>9828</v>
      </c>
      <c r="H163" s="227">
        <f t="shared" si="22"/>
        <v>10037.299999999999</v>
      </c>
      <c r="I163" s="228">
        <f t="shared" si="22"/>
        <v>209.3000000000001</v>
      </c>
      <c r="J163" s="925">
        <f t="shared" ca="1" si="22"/>
        <v>10452.6</v>
      </c>
      <c r="K163" s="227">
        <f t="shared" ca="1" si="22"/>
        <v>10490.5</v>
      </c>
      <c r="L163" s="926">
        <f t="shared" si="22"/>
        <v>37.899999999999636</v>
      </c>
      <c r="M163" s="756">
        <f t="shared" ca="1" si="22"/>
        <v>10811.400000000001</v>
      </c>
      <c r="N163" s="227">
        <f t="shared" ca="1" si="22"/>
        <v>10811.400000000001</v>
      </c>
      <c r="O163" s="228">
        <f t="shared" si="22"/>
        <v>0</v>
      </c>
      <c r="P163" s="93"/>
      <c r="Q163" s="93"/>
      <c r="R163" s="93"/>
      <c r="S163" s="93"/>
      <c r="T163" s="93"/>
      <c r="U163" s="93"/>
      <c r="V163" s="93"/>
      <c r="W163" s="93"/>
    </row>
    <row r="164" spans="1:23" ht="13.5" customHeight="1" x14ac:dyDescent="0.2">
      <c r="A164" s="1404" t="s">
        <v>54</v>
      </c>
      <c r="B164" s="1405"/>
      <c r="C164" s="1405"/>
      <c r="D164" s="1405"/>
      <c r="E164" s="1405"/>
      <c r="F164" s="1406"/>
      <c r="G164" s="230">
        <f>SUMIF(F15:F154,"sb",G15:G154)</f>
        <v>9167.7999999999993</v>
      </c>
      <c r="H164" s="231">
        <f>SUMIF(F15:F154,"sb",H15:H154)</f>
        <v>9377.0999999999985</v>
      </c>
      <c r="I164" s="232">
        <f>SUMIF(F15:F154,"sb",I15:I154)</f>
        <v>209.3000000000001</v>
      </c>
      <c r="J164" s="927">
        <f>SUMIF(F15:F154,"sb",J15:J154)</f>
        <v>9804.3000000000011</v>
      </c>
      <c r="K164" s="231">
        <f>SUMIF(F15:F154,"sb",K15:K154)</f>
        <v>9842.2000000000007</v>
      </c>
      <c r="L164" s="928">
        <f>SUMIF(F15:F154,"sb",L15:L154)</f>
        <v>37.899999999999636</v>
      </c>
      <c r="M164" s="757">
        <f>SUMIF(F15:F154,"sb",M15:M154)</f>
        <v>10157.400000000001</v>
      </c>
      <c r="N164" s="231">
        <f>SUMIF(F15:F154,"sb",N15:N154)</f>
        <v>10157.400000000001</v>
      </c>
      <c r="O164" s="232">
        <f>SUMIF(F15:F154,"sb",O15:O154)</f>
        <v>0</v>
      </c>
      <c r="P164" s="94"/>
      <c r="Q164" s="94"/>
      <c r="R164" s="94"/>
      <c r="S164" s="94"/>
      <c r="T164" s="94"/>
      <c r="U164" s="94"/>
      <c r="V164" s="94"/>
      <c r="W164" s="94"/>
    </row>
    <row r="165" spans="1:23" ht="29.45" customHeight="1" x14ac:dyDescent="0.2">
      <c r="A165" s="1359" t="s">
        <v>127</v>
      </c>
      <c r="B165" s="1360"/>
      <c r="C165" s="1360"/>
      <c r="D165" s="1360"/>
      <c r="E165" s="1360"/>
      <c r="F165" s="1361"/>
      <c r="G165" s="230">
        <f>SUMIF(F13:F158,"sb(vb)",G13:G158)</f>
        <v>58.5</v>
      </c>
      <c r="H165" s="231">
        <f>SUMIF(F16:F155,"sb(vb)",H16:H155)</f>
        <v>58.5</v>
      </c>
      <c r="I165" s="232">
        <f>SUMIF(F16:F155,"sb(vb)",I16:I155)</f>
        <v>0</v>
      </c>
      <c r="J165" s="927">
        <f ca="1">SUMIF(F15:F154,"sb(vb)",J16:J154)</f>
        <v>0</v>
      </c>
      <c r="K165" s="231">
        <f ca="1">SUMIF(F15:F154,"sb(vb)",K16:K154)</f>
        <v>0</v>
      </c>
      <c r="L165" s="928">
        <f>SUMIF(F16:F154,"sb(vb)",L16:L154)</f>
        <v>0</v>
      </c>
      <c r="M165" s="757">
        <f ca="1">SUMIF(F15:F154,"sb(vb)",M16:M154)</f>
        <v>0</v>
      </c>
      <c r="N165" s="231">
        <f ca="1">SUMIF(F15:F154,"sb(vb)",N16:N154)</f>
        <v>0</v>
      </c>
      <c r="O165" s="232">
        <f>SUMIF(F16:F154,"sb(vb)",O16:O154)</f>
        <v>0</v>
      </c>
      <c r="P165" s="94"/>
      <c r="Q165" s="94"/>
      <c r="R165" s="94"/>
      <c r="S165" s="94"/>
      <c r="T165" s="94"/>
      <c r="U165" s="94"/>
      <c r="V165" s="94"/>
      <c r="W165" s="94"/>
    </row>
    <row r="166" spans="1:23" ht="14.25" customHeight="1" x14ac:dyDescent="0.2">
      <c r="A166" s="1404" t="s">
        <v>55</v>
      </c>
      <c r="B166" s="1405"/>
      <c r="C166" s="1405"/>
      <c r="D166" s="1405"/>
      <c r="E166" s="1405"/>
      <c r="F166" s="1406"/>
      <c r="G166" s="230">
        <f>SUMIF(F15:F154,"sb(vr)",G15:G154)</f>
        <v>200</v>
      </c>
      <c r="H166" s="231">
        <f>SUMIF(F15:F154,"sb(vr)",H15:H154)</f>
        <v>200</v>
      </c>
      <c r="I166" s="232">
        <f>SUMIF(F15:F154,"sb(vr)",I15:I154)</f>
        <v>0</v>
      </c>
      <c r="J166" s="927">
        <f>SUMIF(F15:F154,"sb(vr)",J15:J154)</f>
        <v>200</v>
      </c>
      <c r="K166" s="231">
        <f>SUMIF(F15:F154,"sb(vr)",K15:K154)</f>
        <v>200</v>
      </c>
      <c r="L166" s="928">
        <f>SUMIF(F15:F154,"sb(vr)",L15:L154)</f>
        <v>0</v>
      </c>
      <c r="M166" s="757">
        <f ca="1">SUMIF(F15:DF154,"sb(vr)",M15:M154)</f>
        <v>200</v>
      </c>
      <c r="N166" s="231">
        <f>SUMIF(F15:F154,"sb(vr)",N15:N154)</f>
        <v>200</v>
      </c>
      <c r="O166" s="232">
        <f>SUMIF(F15:F154,"sb(vr)",O15:O154)</f>
        <v>0</v>
      </c>
      <c r="P166" s="650"/>
      <c r="Q166" s="650"/>
      <c r="R166" s="650"/>
      <c r="S166" s="650"/>
      <c r="T166" s="650"/>
      <c r="U166" s="650"/>
      <c r="V166" s="650"/>
      <c r="W166" s="94"/>
    </row>
    <row r="167" spans="1:23" ht="27" customHeight="1" x14ac:dyDescent="0.2">
      <c r="A167" s="1359" t="s">
        <v>56</v>
      </c>
      <c r="B167" s="1360"/>
      <c r="C167" s="1360"/>
      <c r="D167" s="1360"/>
      <c r="E167" s="1360"/>
      <c r="F167" s="1361"/>
      <c r="G167" s="234">
        <f>SUMIF(F15:F154,"sb(sp)",G15:G154)</f>
        <v>341</v>
      </c>
      <c r="H167" s="235">
        <f>SUMIF(F15:F154,"sb(sp)",H15:H154)</f>
        <v>341</v>
      </c>
      <c r="I167" s="236">
        <f>SUMIF(F15:F154,"sb(sp)",I15:I154)</f>
        <v>0</v>
      </c>
      <c r="J167" s="927">
        <f>SUMIF(F16:F155,"sb(sp)",J16:J155)</f>
        <v>448.3</v>
      </c>
      <c r="K167" s="231">
        <f>SUMIF(F16:F155,"sb(sp)",K16:K155)</f>
        <v>448.3</v>
      </c>
      <c r="L167" s="928">
        <f>SUMIF(F16:F155,"sb(sp)",L16:L155)</f>
        <v>0</v>
      </c>
      <c r="M167" s="757">
        <f ca="1">SUMIF(F16:DF155,"sb(sp)",M16:M155)</f>
        <v>454</v>
      </c>
      <c r="N167" s="231">
        <f>SUMIF(F16:F155,"sb(sp)",N16:N155)</f>
        <v>454</v>
      </c>
      <c r="O167" s="232">
        <f>SUMIF(F16:F155,"sb(sp)",O16:O155)</f>
        <v>0</v>
      </c>
      <c r="P167" s="36"/>
      <c r="Q167" s="36"/>
      <c r="R167" s="36"/>
      <c r="S167" s="36"/>
      <c r="T167" s="36"/>
      <c r="U167" s="36"/>
      <c r="V167" s="36"/>
      <c r="W167" s="94"/>
    </row>
    <row r="168" spans="1:23" ht="27" customHeight="1" x14ac:dyDescent="0.2">
      <c r="A168" s="1359" t="s">
        <v>81</v>
      </c>
      <c r="B168" s="1360"/>
      <c r="C168" s="1360"/>
      <c r="D168" s="1360"/>
      <c r="E168" s="1360"/>
      <c r="F168" s="1361"/>
      <c r="G168" s="234">
        <f>SUMIF(F16:F155,"sb(es)",G16:G155)</f>
        <v>60.7</v>
      </c>
      <c r="H168" s="235">
        <f>SUMIF(F16:F155,"sb(es)",H16:H155)</f>
        <v>60.7</v>
      </c>
      <c r="I168" s="236">
        <f>SUMIF(F16:F155,"sb(es)",I16:I155)</f>
        <v>0</v>
      </c>
      <c r="J168" s="927">
        <f>SUMIF(F17:F156,"sb(es)",J17:J156)</f>
        <v>0</v>
      </c>
      <c r="K168" s="231">
        <f>SUMIF(F17:F156,"sb(es)",K17:K156)</f>
        <v>0</v>
      </c>
      <c r="L168" s="928">
        <f>SUMIF(F17:F156,"sb(es)",L17:L156)</f>
        <v>0</v>
      </c>
      <c r="M168" s="757">
        <f ca="1">SUMIF(F17:DF156,"sb(es)",M17:M156)</f>
        <v>0</v>
      </c>
      <c r="N168" s="231">
        <f>SUMIF(F17:F156,"sb(es)",N17:N156)</f>
        <v>0</v>
      </c>
      <c r="O168" s="232">
        <f>SUMIF(F17:F156,"sb(es)",O17:O156)</f>
        <v>0</v>
      </c>
      <c r="P168" s="36"/>
      <c r="Q168" s="36"/>
      <c r="R168" s="36"/>
      <c r="S168" s="36"/>
      <c r="T168" s="36"/>
      <c r="U168" s="36"/>
      <c r="V168" s="36"/>
      <c r="W168" s="94"/>
    </row>
    <row r="169" spans="1:23" ht="13.5" customHeight="1" x14ac:dyDescent="0.2">
      <c r="A169" s="1420" t="s">
        <v>79</v>
      </c>
      <c r="B169" s="1421"/>
      <c r="C169" s="1421"/>
      <c r="D169" s="1421"/>
      <c r="E169" s="1421"/>
      <c r="F169" s="1422"/>
      <c r="G169" s="238">
        <f>SUMIF(F15:F154,"sb(l)",G15:G154)</f>
        <v>722.8</v>
      </c>
      <c r="H169" s="239">
        <f>SUMIF(F15:F154,"sb(l)",H15:H154)</f>
        <v>733.49999999999989</v>
      </c>
      <c r="I169" s="240">
        <f>SUMIF(F15:F154,"sb(l)",I15:I154)</f>
        <v>10.699999999999932</v>
      </c>
      <c r="J169" s="929">
        <f>SUMIF(F15:F154,"sb(l)",J15:J154)</f>
        <v>0</v>
      </c>
      <c r="K169" s="239">
        <f>SUMIF(F15:F154,"sb(l)",K15:K154)</f>
        <v>0</v>
      </c>
      <c r="L169" s="930">
        <f>SUMIF(F15:F154,"sb(l)",L15:L154)</f>
        <v>0</v>
      </c>
      <c r="M169" s="758">
        <f>SUMIF(F15:F154,"sb(l)",M15:M154)</f>
        <v>0</v>
      </c>
      <c r="N169" s="239">
        <f>SUMIF(F15:F154,"sb(l)",N15:N154)</f>
        <v>0</v>
      </c>
      <c r="O169" s="240">
        <f>SUMIF(F15:F154,"sb(l)",O15:O154)</f>
        <v>0</v>
      </c>
      <c r="P169" s="94"/>
      <c r="Q169" s="94"/>
      <c r="R169" s="94"/>
      <c r="S169" s="94"/>
      <c r="T169" s="94"/>
      <c r="U169" s="94"/>
      <c r="V169" s="94"/>
      <c r="W169" s="94"/>
    </row>
    <row r="170" spans="1:23" ht="26.25" customHeight="1" x14ac:dyDescent="0.2">
      <c r="A170" s="1426" t="s">
        <v>85</v>
      </c>
      <c r="B170" s="1427"/>
      <c r="C170" s="1427"/>
      <c r="D170" s="1427"/>
      <c r="E170" s="1427"/>
      <c r="F170" s="1428"/>
      <c r="G170" s="238">
        <f>SUMIF(F15:F154,"sb(esl)",G15:G154)</f>
        <v>62.4</v>
      </c>
      <c r="H170" s="239">
        <f>SUMIF(F15:F154,"sb(esl)",H15:H154)</f>
        <v>62.4</v>
      </c>
      <c r="I170" s="240">
        <f>SUMIF(F15:F154,"sb(esl)",I15:I154)</f>
        <v>0</v>
      </c>
      <c r="J170" s="929">
        <f>SUMIF(F15:F154,"sb(esl)",J15:J154)</f>
        <v>0</v>
      </c>
      <c r="K170" s="239">
        <f>SUMIF(F15:F154,"sb(esl)",K15:K154)</f>
        <v>0</v>
      </c>
      <c r="L170" s="930">
        <f>SUMIF(F15:F154,"sb(esl)",L15:L154)</f>
        <v>0</v>
      </c>
      <c r="M170" s="758">
        <f>SUMIF(F15:F154,"sb(esl)",M15:M154)</f>
        <v>0</v>
      </c>
      <c r="N170" s="239">
        <f>SUMIF(F15:F154,"sb(esl)",N15:N154)</f>
        <v>0</v>
      </c>
      <c r="O170" s="240">
        <f>SUMIF(F15:F154,"sb(esl)",O15:O154)</f>
        <v>0</v>
      </c>
      <c r="P170" s="94"/>
      <c r="Q170" s="94"/>
      <c r="R170" s="94"/>
      <c r="S170" s="94"/>
      <c r="T170" s="94"/>
      <c r="U170" s="94"/>
      <c r="V170" s="94"/>
      <c r="W170" s="94"/>
    </row>
    <row r="171" spans="1:23" ht="15" customHeight="1" x14ac:dyDescent="0.2">
      <c r="A171" s="1426" t="s">
        <v>98</v>
      </c>
      <c r="B171" s="1427"/>
      <c r="C171" s="1427"/>
      <c r="D171" s="1427"/>
      <c r="E171" s="1427"/>
      <c r="F171" s="1428"/>
      <c r="G171" s="242">
        <f>SUMIF(F15:F154,"sb(spl)",G15:G154)</f>
        <v>115.2</v>
      </c>
      <c r="H171" s="243">
        <f>SUMIF(F15:F154,"sb(spl)",H15:H154)</f>
        <v>115.2</v>
      </c>
      <c r="I171" s="244">
        <f>SUMIF(F15:F154,"sb(spl)",I15:I154)</f>
        <v>0</v>
      </c>
      <c r="J171" s="931">
        <f>SUMIF(F15:F154,"sb(spl)",J15:J154)</f>
        <v>0</v>
      </c>
      <c r="K171" s="243">
        <f>SUMIF(F15:F154,"sb(spl)",K15:K154)</f>
        <v>0</v>
      </c>
      <c r="L171" s="932">
        <f>SUMIF(F15:F154,"sb(spl)",L15:L154)</f>
        <v>0</v>
      </c>
      <c r="M171" s="759">
        <f>SUMIF(F15:F154,"sb(spl)",M15:M154)</f>
        <v>0</v>
      </c>
      <c r="N171" s="243">
        <f>SUMIF(F15:F154,"sb(spl)",N15:N154)</f>
        <v>0</v>
      </c>
      <c r="O171" s="244">
        <f>SUMIF(F15:F154,"sb(spl)",O15:O154)</f>
        <v>0</v>
      </c>
      <c r="P171" s="36"/>
      <c r="Q171" s="36"/>
      <c r="R171" s="36"/>
      <c r="S171" s="36"/>
      <c r="T171" s="36"/>
      <c r="U171" s="36"/>
      <c r="V171" s="36"/>
      <c r="W171" s="94"/>
    </row>
    <row r="172" spans="1:23" ht="14.25" customHeight="1" x14ac:dyDescent="0.2">
      <c r="A172" s="1442" t="s">
        <v>180</v>
      </c>
      <c r="B172" s="1443"/>
      <c r="C172" s="1443"/>
      <c r="D172" s="1443"/>
      <c r="E172" s="1443"/>
      <c r="F172" s="1444"/>
      <c r="G172" s="545">
        <f t="shared" ref="G172:O172" si="23">SUM(G173:G174)</f>
        <v>300</v>
      </c>
      <c r="H172" s="546">
        <f>SUM(H173:H174)</f>
        <v>100</v>
      </c>
      <c r="I172" s="544">
        <f t="shared" si="23"/>
        <v>-200</v>
      </c>
      <c r="J172" s="545">
        <f t="shared" si="23"/>
        <v>1360</v>
      </c>
      <c r="K172" s="546">
        <f t="shared" si="23"/>
        <v>1360</v>
      </c>
      <c r="L172" s="544">
        <f t="shared" si="23"/>
        <v>0</v>
      </c>
      <c r="M172" s="760">
        <f t="shared" si="23"/>
        <v>2720</v>
      </c>
      <c r="N172" s="546">
        <f t="shared" si="23"/>
        <v>2720</v>
      </c>
      <c r="O172" s="544">
        <f t="shared" si="23"/>
        <v>0</v>
      </c>
      <c r="P172" s="650"/>
      <c r="Q172" s="650"/>
      <c r="R172" s="650"/>
      <c r="S172" s="650"/>
      <c r="T172" s="650"/>
      <c r="U172" s="650"/>
      <c r="V172" s="650"/>
      <c r="W172" s="94"/>
    </row>
    <row r="173" spans="1:23" ht="14.25" customHeight="1" x14ac:dyDescent="0.2">
      <c r="A173" s="1439" t="s">
        <v>181</v>
      </c>
      <c r="B173" s="1440"/>
      <c r="C173" s="1440"/>
      <c r="D173" s="1440"/>
      <c r="E173" s="547"/>
      <c r="F173" s="548"/>
      <c r="G173" s="246">
        <f>SUMIF(F15:F154,"ES",G15:G154)</f>
        <v>0</v>
      </c>
      <c r="H173" s="194">
        <f>SUMIF(F15:F154,"ES",H15:H154)</f>
        <v>0</v>
      </c>
      <c r="I173" s="195">
        <f>SUMIF(F15:F154,"ES",I15:I154)</f>
        <v>0</v>
      </c>
      <c r="J173" s="246">
        <f>SUMIF(F15:F154,"ES",J15:J154)</f>
        <v>1360</v>
      </c>
      <c r="K173" s="194">
        <f>SUMIF(F15:F154,"ES",K15:K154)</f>
        <v>1360</v>
      </c>
      <c r="L173" s="195">
        <f>SUMIF(F15:F154,"ES",L15:L154)</f>
        <v>0</v>
      </c>
      <c r="M173" s="761">
        <f>SUMIF(F15:F154,"ES",M15:M154)</f>
        <v>2720</v>
      </c>
      <c r="N173" s="194">
        <f>SUMIF(F15:F154,"ES",N15:N154)</f>
        <v>2720</v>
      </c>
      <c r="O173" s="195">
        <f>SUMIF(N15:N154,"ES",O15:O154)</f>
        <v>0</v>
      </c>
      <c r="P173" s="650"/>
      <c r="Q173" s="650"/>
      <c r="R173" s="650"/>
      <c r="S173" s="650"/>
      <c r="T173" s="650"/>
      <c r="U173" s="650"/>
      <c r="V173" s="650"/>
      <c r="W173" s="94"/>
    </row>
    <row r="174" spans="1:23" ht="14.25" customHeight="1" x14ac:dyDescent="0.2">
      <c r="A174" s="1439" t="s">
        <v>57</v>
      </c>
      <c r="B174" s="1441"/>
      <c r="C174" s="1441"/>
      <c r="D174" s="1441"/>
      <c r="E174" s="541"/>
      <c r="F174" s="542"/>
      <c r="G174" s="246">
        <f>SUMIF(F16:F155,"Kt",G16:G155)</f>
        <v>300</v>
      </c>
      <c r="H174" s="194">
        <f>SUMIF(F16:F155,"Kt",H16:H155)</f>
        <v>100</v>
      </c>
      <c r="I174" s="195">
        <f>SUMIF(F16:F155,"Kt",I16:I155)</f>
        <v>-200</v>
      </c>
      <c r="J174" s="246">
        <f>SUMIF(F16:F155,"Kt",J16:J155)</f>
        <v>0</v>
      </c>
      <c r="K174" s="194">
        <f>SUMIF(F16:F155,"Kt",K16:K155)</f>
        <v>0</v>
      </c>
      <c r="L174" s="195">
        <f>SUMIF(F16:F155,"Kt",L16:L155)</f>
        <v>0</v>
      </c>
      <c r="M174" s="761">
        <f>SUMIF(F16:F155,"Kt",M16:M155)</f>
        <v>0</v>
      </c>
      <c r="N174" s="194">
        <f>SUMIF(F16:F155,"Kt",N16:N155)</f>
        <v>0</v>
      </c>
      <c r="O174" s="195">
        <f>SUMIF(N16:N155,"Kt",O16:O155)</f>
        <v>0</v>
      </c>
      <c r="P174" s="650"/>
      <c r="Q174" s="650"/>
      <c r="R174" s="650"/>
      <c r="S174" s="650"/>
      <c r="T174" s="650"/>
      <c r="U174" s="650"/>
      <c r="V174" s="650"/>
      <c r="W174" s="94"/>
    </row>
    <row r="175" spans="1:23" ht="13.5" thickBot="1" x14ac:dyDescent="0.25">
      <c r="A175" s="1417" t="s">
        <v>14</v>
      </c>
      <c r="B175" s="1418"/>
      <c r="C175" s="1418"/>
      <c r="D175" s="1418"/>
      <c r="E175" s="1418"/>
      <c r="F175" s="1419"/>
      <c r="G175" s="141">
        <f t="shared" ref="G175:O175" si="24">+G162+G172</f>
        <v>11028.4</v>
      </c>
      <c r="H175" s="142">
        <f t="shared" si="24"/>
        <v>11048.4</v>
      </c>
      <c r="I175" s="143">
        <f t="shared" si="24"/>
        <v>20.000000000000028</v>
      </c>
      <c r="J175" s="778">
        <f t="shared" ca="1" si="24"/>
        <v>11812.6</v>
      </c>
      <c r="K175" s="142">
        <f t="shared" ca="1" si="24"/>
        <v>11850.5</v>
      </c>
      <c r="L175" s="779">
        <f t="shared" si="24"/>
        <v>37.899999999999636</v>
      </c>
      <c r="M175" s="214">
        <f t="shared" ca="1" si="24"/>
        <v>13531.400000000001</v>
      </c>
      <c r="N175" s="142">
        <f t="shared" ca="1" si="24"/>
        <v>13531.400000000001</v>
      </c>
      <c r="O175" s="143">
        <f t="shared" si="24"/>
        <v>0</v>
      </c>
      <c r="P175" s="93"/>
      <c r="Q175" s="93"/>
      <c r="R175" s="93"/>
      <c r="S175" s="93"/>
      <c r="T175" s="93"/>
      <c r="U175" s="93"/>
      <c r="V175" s="93"/>
      <c r="W175" s="93"/>
    </row>
    <row r="176" spans="1:23" x14ac:dyDescent="0.2">
      <c r="A176" s="37"/>
      <c r="B176" s="38"/>
      <c r="C176" s="37"/>
      <c r="D176" s="99"/>
      <c r="P176" s="39"/>
      <c r="Q176" s="39"/>
      <c r="R176" s="39"/>
      <c r="S176" s="39"/>
      <c r="T176" s="39"/>
      <c r="U176" s="39"/>
      <c r="V176" s="39"/>
      <c r="W176" s="94"/>
    </row>
    <row r="177" spans="5:22" ht="16.5" customHeight="1" x14ac:dyDescent="0.2">
      <c r="E177" s="1398" t="s">
        <v>62</v>
      </c>
      <c r="F177" s="1398"/>
      <c r="G177" s="1398"/>
      <c r="H177" s="1398"/>
      <c r="I177" s="1398"/>
      <c r="J177" s="1398"/>
      <c r="K177" s="1398"/>
      <c r="L177" s="1398"/>
      <c r="M177" s="1398"/>
      <c r="N177" s="1398"/>
      <c r="O177" s="1398"/>
    </row>
    <row r="179" spans="5:22" x14ac:dyDescent="0.2">
      <c r="F179" s="90"/>
      <c r="G179" s="90"/>
      <c r="H179" s="90"/>
      <c r="I179" s="90"/>
      <c r="J179" s="90"/>
      <c r="K179" s="90"/>
      <c r="L179" s="90"/>
      <c r="M179" s="90"/>
      <c r="N179" s="90"/>
      <c r="O179" s="207"/>
      <c r="P179" s="107"/>
      <c r="Q179" s="107"/>
      <c r="R179" s="107"/>
      <c r="S179" s="107"/>
      <c r="T179" s="107"/>
      <c r="U179" s="107"/>
      <c r="V179" s="107"/>
    </row>
    <row r="180" spans="5:22" x14ac:dyDescent="0.2">
      <c r="F180" s="90"/>
      <c r="G180" s="90"/>
      <c r="H180" s="90"/>
      <c r="I180" s="90"/>
      <c r="J180" s="90"/>
      <c r="K180" s="90"/>
      <c r="L180" s="90"/>
      <c r="M180" s="90"/>
      <c r="N180" s="90"/>
      <c r="O180" s="207"/>
      <c r="P180" s="107"/>
      <c r="Q180" s="107"/>
      <c r="R180" s="107"/>
      <c r="S180" s="107"/>
      <c r="T180" s="107"/>
      <c r="U180" s="107"/>
      <c r="V180" s="107"/>
    </row>
    <row r="181" spans="5:22" x14ac:dyDescent="0.2">
      <c r="F181" s="108"/>
      <c r="G181" s="108"/>
      <c r="H181" s="108"/>
      <c r="I181" s="108"/>
      <c r="J181" s="108"/>
      <c r="K181" s="108"/>
      <c r="L181" s="108"/>
      <c r="M181" s="108"/>
      <c r="N181" s="108"/>
      <c r="O181" s="245"/>
      <c r="P181" s="109"/>
      <c r="Q181" s="109"/>
      <c r="R181" s="109"/>
      <c r="S181" s="109"/>
      <c r="T181" s="109"/>
      <c r="U181" s="109"/>
      <c r="V181" s="109"/>
    </row>
    <row r="182" spans="5:22" x14ac:dyDescent="0.2">
      <c r="F182" s="1006"/>
      <c r="G182" s="1006"/>
      <c r="H182" s="1006"/>
      <c r="I182" s="1006"/>
      <c r="J182" s="1006"/>
      <c r="K182" s="1006"/>
      <c r="L182" s="1006"/>
      <c r="M182" s="1006"/>
      <c r="N182" s="1006"/>
      <c r="O182" s="203"/>
      <c r="P182" s="107"/>
      <c r="Q182" s="107"/>
      <c r="R182" s="107"/>
      <c r="S182" s="107"/>
      <c r="T182" s="107"/>
      <c r="U182" s="107"/>
      <c r="V182" s="107"/>
    </row>
  </sheetData>
  <mergeCells count="191">
    <mergeCell ref="A168:F168"/>
    <mergeCell ref="W129:W131"/>
    <mergeCell ref="B13:W13"/>
    <mergeCell ref="C14:W14"/>
    <mergeCell ref="D93:D94"/>
    <mergeCell ref="P16:P17"/>
    <mergeCell ref="P122:P123"/>
    <mergeCell ref="D109:D112"/>
    <mergeCell ref="R117:R119"/>
    <mergeCell ref="D113:D114"/>
    <mergeCell ref="D83:D85"/>
    <mergeCell ref="R21:R23"/>
    <mergeCell ref="T21:T23"/>
    <mergeCell ref="E44:E45"/>
    <mergeCell ref="P59:P60"/>
    <mergeCell ref="R59:R60"/>
    <mergeCell ref="T59:T60"/>
    <mergeCell ref="P44:P45"/>
    <mergeCell ref="P48:P49"/>
    <mergeCell ref="D88:D90"/>
    <mergeCell ref="D27:D28"/>
    <mergeCell ref="P27:P28"/>
    <mergeCell ref="R27:R28"/>
    <mergeCell ref="W29:W34"/>
    <mergeCell ref="D132:D133"/>
    <mergeCell ref="D15:D17"/>
    <mergeCell ref="D129:D131"/>
    <mergeCell ref="D68:D69"/>
    <mergeCell ref="P83:P84"/>
    <mergeCell ref="D102:D103"/>
    <mergeCell ref="D104:D106"/>
    <mergeCell ref="P105:P106"/>
    <mergeCell ref="P21:P23"/>
    <mergeCell ref="P61:W61"/>
    <mergeCell ref="O132:O133"/>
    <mergeCell ref="T27:T28"/>
    <mergeCell ref="W27:W28"/>
    <mergeCell ref="D41:D43"/>
    <mergeCell ref="D44:D45"/>
    <mergeCell ref="D75:D76"/>
    <mergeCell ref="I132:I133"/>
    <mergeCell ref="L132:L133"/>
    <mergeCell ref="T55:T56"/>
    <mergeCell ref="G132:G133"/>
    <mergeCell ref="W21:W23"/>
    <mergeCell ref="U21:U23"/>
    <mergeCell ref="U27:U28"/>
    <mergeCell ref="D55:D58"/>
    <mergeCell ref="Q21:Q23"/>
    <mergeCell ref="Q27:Q28"/>
    <mergeCell ref="S21:S23"/>
    <mergeCell ref="S27:S28"/>
    <mergeCell ref="W15:W20"/>
    <mergeCell ref="A15:A17"/>
    <mergeCell ref="B7:B10"/>
    <mergeCell ref="C7:C10"/>
    <mergeCell ref="D7:D10"/>
    <mergeCell ref="E7:E10"/>
    <mergeCell ref="F7:F10"/>
    <mergeCell ref="P8:P10"/>
    <mergeCell ref="O7:O10"/>
    <mergeCell ref="I7:I10"/>
    <mergeCell ref="L7:L10"/>
    <mergeCell ref="A11:W11"/>
    <mergeCell ref="A12:W12"/>
    <mergeCell ref="E177:O177"/>
    <mergeCell ref="P157:W157"/>
    <mergeCell ref="P143:W143"/>
    <mergeCell ref="A164:F164"/>
    <mergeCell ref="B157:F157"/>
    <mergeCell ref="C155:F155"/>
    <mergeCell ref="F146:F149"/>
    <mergeCell ref="D146:D149"/>
    <mergeCell ref="C143:F143"/>
    <mergeCell ref="A175:F175"/>
    <mergeCell ref="A169:F169"/>
    <mergeCell ref="P156:W156"/>
    <mergeCell ref="A170:F170"/>
    <mergeCell ref="A171:F171"/>
    <mergeCell ref="D153:D154"/>
    <mergeCell ref="A166:F166"/>
    <mergeCell ref="P155:W155"/>
    <mergeCell ref="A163:F163"/>
    <mergeCell ref="D151:D152"/>
    <mergeCell ref="P151:P152"/>
    <mergeCell ref="A173:D173"/>
    <mergeCell ref="A167:F167"/>
    <mergeCell ref="A174:D174"/>
    <mergeCell ref="A172:F172"/>
    <mergeCell ref="A165:F165"/>
    <mergeCell ref="A161:F161"/>
    <mergeCell ref="A162:F162"/>
    <mergeCell ref="A158:W158"/>
    <mergeCell ref="B156:F156"/>
    <mergeCell ref="A160:O160"/>
    <mergeCell ref="O1:P1"/>
    <mergeCell ref="D24:D25"/>
    <mergeCell ref="C62:W62"/>
    <mergeCell ref="P64:P65"/>
    <mergeCell ref="C61:F61"/>
    <mergeCell ref="A3:W3"/>
    <mergeCell ref="D136:D137"/>
    <mergeCell ref="D138:D139"/>
    <mergeCell ref="C144:W144"/>
    <mergeCell ref="D140:D142"/>
    <mergeCell ref="E142:F142"/>
    <mergeCell ref="F132:F133"/>
    <mergeCell ref="P55:P56"/>
    <mergeCell ref="R55:R56"/>
    <mergeCell ref="A4:W4"/>
    <mergeCell ref="A5:W5"/>
    <mergeCell ref="A7:A10"/>
    <mergeCell ref="H132:H133"/>
    <mergeCell ref="X75:AA76"/>
    <mergeCell ref="X79:AA79"/>
    <mergeCell ref="X95:AA95"/>
    <mergeCell ref="D117:D119"/>
    <mergeCell ref="T117:T119"/>
    <mergeCell ref="W117:W119"/>
    <mergeCell ref="F117:F118"/>
    <mergeCell ref="I117:I118"/>
    <mergeCell ref="L117:L118"/>
    <mergeCell ref="O117:O118"/>
    <mergeCell ref="P117:P119"/>
    <mergeCell ref="D98:D99"/>
    <mergeCell ref="F83:F84"/>
    <mergeCell ref="I83:I84"/>
    <mergeCell ref="L83:L84"/>
    <mergeCell ref="O83:O84"/>
    <mergeCell ref="P98:P99"/>
    <mergeCell ref="G83:G84"/>
    <mergeCell ref="G117:G118"/>
    <mergeCell ref="M83:M84"/>
    <mergeCell ref="M117:M118"/>
    <mergeCell ref="Q117:Q119"/>
    <mergeCell ref="H83:H84"/>
    <mergeCell ref="J83:J84"/>
    <mergeCell ref="S1:W1"/>
    <mergeCell ref="G7:G10"/>
    <mergeCell ref="J7:J10"/>
    <mergeCell ref="M7:M10"/>
    <mergeCell ref="K7:K10"/>
    <mergeCell ref="N7:N10"/>
    <mergeCell ref="H7:H10"/>
    <mergeCell ref="P7:V7"/>
    <mergeCell ref="U9:U10"/>
    <mergeCell ref="W7:W10"/>
    <mergeCell ref="V9:V10"/>
    <mergeCell ref="Q8:V8"/>
    <mergeCell ref="Q9:Q10"/>
    <mergeCell ref="S9:S10"/>
    <mergeCell ref="R9:R10"/>
    <mergeCell ref="T9:T10"/>
    <mergeCell ref="T6:W6"/>
    <mergeCell ref="W136:W137"/>
    <mergeCell ref="W83:W87"/>
    <mergeCell ref="W120:W123"/>
    <mergeCell ref="W44:W45"/>
    <mergeCell ref="D124:D126"/>
    <mergeCell ref="D80:D82"/>
    <mergeCell ref="W80:W82"/>
    <mergeCell ref="M132:M133"/>
    <mergeCell ref="N83:N84"/>
    <mergeCell ref="N117:N118"/>
    <mergeCell ref="N132:N133"/>
    <mergeCell ref="Q55:Q56"/>
    <mergeCell ref="Q59:Q60"/>
    <mergeCell ref="S55:S56"/>
    <mergeCell ref="S59:S60"/>
    <mergeCell ref="J117:J118"/>
    <mergeCell ref="J132:J133"/>
    <mergeCell ref="K83:K84"/>
    <mergeCell ref="K117:K118"/>
    <mergeCell ref="K132:K133"/>
    <mergeCell ref="S117:S119"/>
    <mergeCell ref="U117:U119"/>
    <mergeCell ref="U55:U56"/>
    <mergeCell ref="U59:U60"/>
    <mergeCell ref="H117:H118"/>
    <mergeCell ref="D29:D31"/>
    <mergeCell ref="W88:W92"/>
    <mergeCell ref="W104:W106"/>
    <mergeCell ref="W39:W40"/>
    <mergeCell ref="W41:W43"/>
    <mergeCell ref="W55:W60"/>
    <mergeCell ref="W70:W74"/>
    <mergeCell ref="W77:W78"/>
    <mergeCell ref="W98:W99"/>
    <mergeCell ref="W96:W97"/>
    <mergeCell ref="D63:D64"/>
    <mergeCell ref="W46:W54"/>
  </mergeCells>
  <printOptions horizontalCentered="1"/>
  <pageMargins left="0.39370078740157483" right="0.39370078740157483" top="0.59055118110236227" bottom="0.39370078740157483" header="0" footer="0"/>
  <pageSetup paperSize="9" scale="62" fitToHeight="0" orientation="landscape" r:id="rId1"/>
  <rowBreaks count="8" manualBreakCount="8">
    <brk id="28" max="22" man="1"/>
    <brk id="45" max="22" man="1"/>
    <brk id="69" max="22" man="1"/>
    <brk id="82" max="22" man="1"/>
    <brk id="99" max="22" man="1"/>
    <brk id="114" max="22" man="1"/>
    <brk id="135" max="22" man="1"/>
    <brk id="158" max="22" man="1"/>
  </rowBreaks>
  <ignoredErrors>
    <ignoredError sqref="I175 K171 M171" formula="1"/>
    <ignoredError sqref="Z29:AB29"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69" customWidth="1"/>
    <col min="6" max="6" width="3" style="100" customWidth="1"/>
    <col min="7" max="7" width="14" style="3" customWidth="1"/>
    <col min="8" max="11" width="8.28515625" style="3" customWidth="1"/>
    <col min="12" max="12" width="7.7109375" style="208" customWidth="1"/>
    <col min="13" max="13" width="23.5703125" style="40" customWidth="1"/>
    <col min="14" max="14" width="6.140625" style="40" customWidth="1"/>
    <col min="15" max="15" width="6.42578125" style="40" customWidth="1"/>
    <col min="16" max="16" width="6.85546875" style="40" customWidth="1"/>
    <col min="17" max="17" width="6.28515625" style="3" customWidth="1"/>
    <col min="18" max="16384" width="9.28515625" style="650"/>
  </cols>
  <sheetData>
    <row r="1" spans="1:22" ht="15.75" x14ac:dyDescent="0.2">
      <c r="G1" s="1297" t="s">
        <v>241</v>
      </c>
      <c r="H1" s="1297"/>
      <c r="I1" s="1297"/>
      <c r="J1" s="1297"/>
      <c r="K1" s="1297"/>
      <c r="L1" s="1297"/>
      <c r="M1" s="1297"/>
      <c r="N1" s="1297"/>
      <c r="O1" s="1297"/>
      <c r="P1" s="1297"/>
      <c r="Q1" s="1297"/>
    </row>
    <row r="2" spans="1:22" ht="13.5" customHeight="1" x14ac:dyDescent="0.2">
      <c r="G2" s="733"/>
      <c r="H2" s="733"/>
      <c r="I2" s="733"/>
      <c r="J2" s="733"/>
      <c r="K2" s="733"/>
      <c r="L2" s="733"/>
      <c r="M2" s="733"/>
      <c r="N2" s="733"/>
      <c r="O2" s="733"/>
      <c r="P2" s="733"/>
      <c r="Q2" s="733"/>
    </row>
    <row r="3" spans="1:22" s="4" customFormat="1" ht="15.75" x14ac:dyDescent="0.2">
      <c r="A3" s="1384" t="s">
        <v>143</v>
      </c>
      <c r="B3" s="1384"/>
      <c r="C3" s="1384"/>
      <c r="D3" s="1384"/>
      <c r="E3" s="1384"/>
      <c r="F3" s="1384"/>
      <c r="G3" s="1384"/>
      <c r="H3" s="1384"/>
      <c r="I3" s="1384"/>
      <c r="J3" s="1384"/>
      <c r="K3" s="1384"/>
      <c r="L3" s="1384"/>
      <c r="M3" s="1384"/>
      <c r="N3" s="1384"/>
      <c r="O3" s="1384"/>
      <c r="P3" s="1384"/>
      <c r="Q3" s="1384"/>
    </row>
    <row r="4" spans="1:22" s="4" customFormat="1" ht="18" customHeight="1" x14ac:dyDescent="0.2">
      <c r="A4" s="1392" t="s">
        <v>0</v>
      </c>
      <c r="B4" s="1393"/>
      <c r="C4" s="1393"/>
      <c r="D4" s="1393"/>
      <c r="E4" s="1393"/>
      <c r="F4" s="1393"/>
      <c r="G4" s="1393"/>
      <c r="H4" s="1393"/>
      <c r="I4" s="1393"/>
      <c r="J4" s="1393"/>
      <c r="K4" s="1393"/>
      <c r="L4" s="1393"/>
      <c r="M4" s="1393"/>
      <c r="N4" s="1393"/>
      <c r="O4" s="1393"/>
      <c r="P4" s="1393"/>
      <c r="Q4" s="1393"/>
    </row>
    <row r="5" spans="1:22" s="4" customFormat="1" ht="15.75" x14ac:dyDescent="0.2">
      <c r="A5" s="1384" t="s">
        <v>1</v>
      </c>
      <c r="B5" s="1394"/>
      <c r="C5" s="1394"/>
      <c r="D5" s="1394"/>
      <c r="E5" s="1394"/>
      <c r="F5" s="1394"/>
      <c r="G5" s="1394"/>
      <c r="H5" s="1394"/>
      <c r="I5" s="1394"/>
      <c r="J5" s="1394"/>
      <c r="K5" s="1394"/>
      <c r="L5" s="1394"/>
      <c r="M5" s="1394"/>
      <c r="N5" s="1394"/>
      <c r="O5" s="1394"/>
      <c r="P5" s="1394"/>
      <c r="Q5" s="1394"/>
    </row>
    <row r="6" spans="1:22" s="9" customFormat="1" ht="17.649999999999999" customHeight="1" thickBot="1" x14ac:dyDescent="0.25">
      <c r="A6" s="5"/>
      <c r="B6" s="6"/>
      <c r="C6" s="5"/>
      <c r="D6" s="6"/>
      <c r="E6" s="98"/>
      <c r="F6" s="101"/>
      <c r="G6" s="7"/>
      <c r="H6" s="3"/>
      <c r="I6" s="3"/>
      <c r="J6" s="3"/>
      <c r="K6" s="3"/>
      <c r="L6" s="184"/>
      <c r="M6" s="8"/>
      <c r="N6" s="8"/>
      <c r="O6" s="8"/>
      <c r="P6" s="1325" t="s">
        <v>87</v>
      </c>
      <c r="Q6" s="1325"/>
    </row>
    <row r="7" spans="1:22" s="9" customFormat="1" ht="18" customHeight="1" thickBot="1" x14ac:dyDescent="0.25">
      <c r="A7" s="1395" t="s">
        <v>144</v>
      </c>
      <c r="B7" s="1456" t="s">
        <v>2</v>
      </c>
      <c r="C7" s="1456" t="s">
        <v>3</v>
      </c>
      <c r="D7" s="1456" t="s">
        <v>88</v>
      </c>
      <c r="E7" s="1459" t="s">
        <v>4</v>
      </c>
      <c r="F7" s="1462" t="s">
        <v>145</v>
      </c>
      <c r="G7" s="1591" t="s">
        <v>155</v>
      </c>
      <c r="H7" s="1298" t="s">
        <v>5</v>
      </c>
      <c r="I7" s="1594" t="s">
        <v>146</v>
      </c>
      <c r="J7" s="1298" t="s">
        <v>147</v>
      </c>
      <c r="K7" s="1307" t="s">
        <v>234</v>
      </c>
      <c r="L7" s="1304" t="s">
        <v>148</v>
      </c>
      <c r="M7" s="1310" t="s">
        <v>6</v>
      </c>
      <c r="N7" s="1311"/>
      <c r="O7" s="1311"/>
      <c r="P7" s="1311"/>
      <c r="Q7" s="1582"/>
      <c r="S7" s="539"/>
    </row>
    <row r="8" spans="1:22" s="9" customFormat="1" ht="18" customHeight="1" thickBot="1" x14ac:dyDescent="0.25">
      <c r="A8" s="1396"/>
      <c r="B8" s="1457"/>
      <c r="C8" s="1457"/>
      <c r="D8" s="1457"/>
      <c r="E8" s="1460"/>
      <c r="F8" s="1463"/>
      <c r="G8" s="1592"/>
      <c r="H8" s="1299"/>
      <c r="I8" s="1595"/>
      <c r="J8" s="1299"/>
      <c r="K8" s="1308"/>
      <c r="L8" s="1305"/>
      <c r="M8" s="1465" t="s">
        <v>4</v>
      </c>
      <c r="N8" s="1583" t="s">
        <v>150</v>
      </c>
      <c r="O8" s="1319" t="s">
        <v>149</v>
      </c>
      <c r="P8" s="1320"/>
      <c r="Q8" s="1586"/>
      <c r="S8" s="539"/>
    </row>
    <row r="9" spans="1:22" s="9" customFormat="1" ht="28.5" customHeight="1" x14ac:dyDescent="0.2">
      <c r="A9" s="1396"/>
      <c r="B9" s="1457"/>
      <c r="C9" s="1457"/>
      <c r="D9" s="1457"/>
      <c r="E9" s="1460"/>
      <c r="F9" s="1463"/>
      <c r="G9" s="1592"/>
      <c r="H9" s="1299"/>
      <c r="I9" s="1595"/>
      <c r="J9" s="1299"/>
      <c r="K9" s="1308"/>
      <c r="L9" s="1305"/>
      <c r="M9" s="1465"/>
      <c r="N9" s="1584"/>
      <c r="O9" s="1321" t="s">
        <v>151</v>
      </c>
      <c r="P9" s="1587" t="s">
        <v>152</v>
      </c>
      <c r="Q9" s="1589" t="s">
        <v>153</v>
      </c>
      <c r="S9" s="539"/>
    </row>
    <row r="10" spans="1:22" s="9" customFormat="1" ht="63.75" customHeight="1" thickBot="1" x14ac:dyDescent="0.25">
      <c r="A10" s="1397"/>
      <c r="B10" s="1458"/>
      <c r="C10" s="1458"/>
      <c r="D10" s="1458"/>
      <c r="E10" s="1461"/>
      <c r="F10" s="1464"/>
      <c r="G10" s="1593"/>
      <c r="H10" s="1300"/>
      <c r="I10" s="1596"/>
      <c r="J10" s="1300"/>
      <c r="K10" s="1309"/>
      <c r="L10" s="1306"/>
      <c r="M10" s="1466"/>
      <c r="N10" s="1585"/>
      <c r="O10" s="1322"/>
      <c r="P10" s="1588"/>
      <c r="Q10" s="1590"/>
      <c r="S10" s="539"/>
    </row>
    <row r="11" spans="1:22" x14ac:dyDescent="0.2">
      <c r="A11" s="1476" t="s">
        <v>7</v>
      </c>
      <c r="B11" s="1477"/>
      <c r="C11" s="1477"/>
      <c r="D11" s="1477"/>
      <c r="E11" s="1477"/>
      <c r="F11" s="1477"/>
      <c r="G11" s="1477"/>
      <c r="H11" s="1477"/>
      <c r="I11" s="1477"/>
      <c r="J11" s="1477"/>
      <c r="K11" s="1477"/>
      <c r="L11" s="1477"/>
      <c r="M11" s="1477"/>
      <c r="N11" s="1477"/>
      <c r="O11" s="1477"/>
      <c r="P11" s="1477"/>
      <c r="Q11" s="1478"/>
      <c r="R11" s="540"/>
      <c r="S11" s="540"/>
    </row>
    <row r="12" spans="1:22" ht="15" customHeight="1" x14ac:dyDescent="0.2">
      <c r="A12" s="1479" t="s">
        <v>8</v>
      </c>
      <c r="B12" s="1480"/>
      <c r="C12" s="1480"/>
      <c r="D12" s="1480"/>
      <c r="E12" s="1480"/>
      <c r="F12" s="1480"/>
      <c r="G12" s="1480"/>
      <c r="H12" s="1480"/>
      <c r="I12" s="1480"/>
      <c r="J12" s="1480"/>
      <c r="K12" s="1480"/>
      <c r="L12" s="1480"/>
      <c r="M12" s="1480"/>
      <c r="N12" s="1480"/>
      <c r="O12" s="1480"/>
      <c r="P12" s="1480"/>
      <c r="Q12" s="1481"/>
    </row>
    <row r="13" spans="1:22" ht="16.899999999999999" customHeight="1" x14ac:dyDescent="0.2">
      <c r="A13" s="253" t="s">
        <v>9</v>
      </c>
      <c r="B13" s="1495" t="s">
        <v>10</v>
      </c>
      <c r="C13" s="1496"/>
      <c r="D13" s="1496"/>
      <c r="E13" s="1496"/>
      <c r="F13" s="1496"/>
      <c r="G13" s="1496"/>
      <c r="H13" s="1496"/>
      <c r="I13" s="1496"/>
      <c r="J13" s="1496"/>
      <c r="K13" s="1496"/>
      <c r="L13" s="1496"/>
      <c r="M13" s="1496"/>
      <c r="N13" s="1496"/>
      <c r="O13" s="1496"/>
      <c r="P13" s="1496"/>
      <c r="Q13" s="1497"/>
    </row>
    <row r="14" spans="1:22" ht="15.6" customHeight="1" thickBot="1" x14ac:dyDescent="0.25">
      <c r="A14" s="254" t="s">
        <v>9</v>
      </c>
      <c r="B14" s="10" t="s">
        <v>9</v>
      </c>
      <c r="C14" s="1498" t="s">
        <v>11</v>
      </c>
      <c r="D14" s="1499"/>
      <c r="E14" s="1499"/>
      <c r="F14" s="1499"/>
      <c r="G14" s="1499"/>
      <c r="H14" s="1499"/>
      <c r="I14" s="1499"/>
      <c r="J14" s="1499"/>
      <c r="K14" s="1499"/>
      <c r="L14" s="1499"/>
      <c r="M14" s="1499"/>
      <c r="N14" s="1499"/>
      <c r="O14" s="1499"/>
      <c r="P14" s="1499"/>
      <c r="Q14" s="1500"/>
    </row>
    <row r="15" spans="1:22" ht="31.9" customHeight="1" x14ac:dyDescent="0.2">
      <c r="A15" s="1454" t="s">
        <v>9</v>
      </c>
      <c r="B15" s="11" t="s">
        <v>9</v>
      </c>
      <c r="C15" s="12" t="s">
        <v>9</v>
      </c>
      <c r="D15" s="75"/>
      <c r="E15" s="1374" t="s">
        <v>63</v>
      </c>
      <c r="F15" s="725" t="s">
        <v>12</v>
      </c>
      <c r="G15" s="1564" t="s">
        <v>94</v>
      </c>
      <c r="H15" s="48" t="s">
        <v>13</v>
      </c>
      <c r="I15" s="186">
        <f>1070-150-73+0.5</f>
        <v>847.5</v>
      </c>
      <c r="J15" s="418">
        <f>1128.9-20</f>
        <v>1108.9000000000001</v>
      </c>
      <c r="K15" s="419">
        <v>1028.9000000000001</v>
      </c>
      <c r="L15" s="420">
        <v>1028.9000000000001</v>
      </c>
      <c r="M15" s="720" t="s">
        <v>64</v>
      </c>
      <c r="N15" s="598">
        <v>55</v>
      </c>
      <c r="O15" s="601">
        <v>85</v>
      </c>
      <c r="P15" s="605">
        <v>85</v>
      </c>
      <c r="Q15" s="117">
        <v>60</v>
      </c>
      <c r="R15" s="69"/>
      <c r="S15" s="69"/>
      <c r="T15" s="69"/>
      <c r="U15" s="69"/>
      <c r="V15" s="69"/>
    </row>
    <row r="16" spans="1:22" ht="15.75" customHeight="1" x14ac:dyDescent="0.2">
      <c r="A16" s="1455"/>
      <c r="B16" s="646"/>
      <c r="C16" s="14"/>
      <c r="D16" s="76"/>
      <c r="E16" s="1375"/>
      <c r="F16" s="41" t="s">
        <v>170</v>
      </c>
      <c r="G16" s="1537"/>
      <c r="H16" s="632"/>
      <c r="I16" s="189"/>
      <c r="J16" s="421"/>
      <c r="K16" s="422"/>
      <c r="L16" s="640"/>
      <c r="M16" s="1501" t="s">
        <v>65</v>
      </c>
      <c r="N16" s="724">
        <v>20</v>
      </c>
      <c r="O16" s="371">
        <v>21</v>
      </c>
      <c r="P16" s="723">
        <v>21</v>
      </c>
      <c r="Q16" s="688">
        <v>21</v>
      </c>
      <c r="R16" s="69"/>
      <c r="S16" s="69"/>
      <c r="T16" s="69"/>
      <c r="U16" s="69"/>
      <c r="V16" s="69"/>
    </row>
    <row r="17" spans="1:22" ht="15.75" customHeight="1" x14ac:dyDescent="0.2">
      <c r="A17" s="1455"/>
      <c r="B17" s="646"/>
      <c r="C17" s="14"/>
      <c r="D17" s="76"/>
      <c r="E17" s="1375"/>
      <c r="F17" s="41" t="s">
        <v>171</v>
      </c>
      <c r="G17" s="44"/>
      <c r="H17" s="632"/>
      <c r="I17" s="189"/>
      <c r="J17" s="421"/>
      <c r="K17" s="422"/>
      <c r="L17" s="640"/>
      <c r="M17" s="1328"/>
      <c r="N17" s="637"/>
      <c r="O17" s="601"/>
      <c r="P17" s="599"/>
      <c r="Q17" s="689"/>
      <c r="R17" s="69"/>
      <c r="S17" s="69"/>
      <c r="T17" s="69"/>
      <c r="U17" s="69"/>
      <c r="V17" s="69"/>
    </row>
    <row r="18" spans="1:22" ht="30.75" customHeight="1" x14ac:dyDescent="0.2">
      <c r="A18" s="631"/>
      <c r="B18" s="646"/>
      <c r="C18" s="14"/>
      <c r="D18" s="76"/>
      <c r="E18" s="714"/>
      <c r="F18" s="728"/>
      <c r="G18" s="44"/>
      <c r="H18" s="632"/>
      <c r="I18" s="189"/>
      <c r="J18" s="421"/>
      <c r="K18" s="422"/>
      <c r="L18" s="640"/>
      <c r="M18" s="129" t="s">
        <v>20</v>
      </c>
      <c r="N18" s="724">
        <v>11</v>
      </c>
      <c r="O18" s="371">
        <v>11</v>
      </c>
      <c r="P18" s="723">
        <v>10</v>
      </c>
      <c r="Q18" s="688">
        <v>11</v>
      </c>
      <c r="R18" s="69"/>
    </row>
    <row r="19" spans="1:22" ht="17.649999999999999" customHeight="1" x14ac:dyDescent="0.2">
      <c r="A19" s="631"/>
      <c r="B19" s="646"/>
      <c r="C19" s="14"/>
      <c r="D19" s="76"/>
      <c r="E19" s="714"/>
      <c r="F19" s="728"/>
      <c r="G19" s="44"/>
      <c r="H19" s="632"/>
      <c r="I19" s="189"/>
      <c r="J19" s="421"/>
      <c r="K19" s="422"/>
      <c r="L19" s="640"/>
      <c r="M19" s="130" t="s">
        <v>101</v>
      </c>
      <c r="N19" s="657">
        <v>124</v>
      </c>
      <c r="O19" s="602">
        <v>220</v>
      </c>
      <c r="P19" s="600">
        <v>220</v>
      </c>
      <c r="Q19" s="154">
        <v>220</v>
      </c>
      <c r="R19" s="69"/>
    </row>
    <row r="20" spans="1:22" ht="41.25" customHeight="1" x14ac:dyDescent="0.2">
      <c r="A20" s="631"/>
      <c r="B20" s="646"/>
      <c r="C20" s="14"/>
      <c r="D20" s="76"/>
      <c r="E20" s="714"/>
      <c r="F20" s="728"/>
      <c r="G20" s="44"/>
      <c r="H20" s="632"/>
      <c r="I20" s="189"/>
      <c r="J20" s="421"/>
      <c r="K20" s="422"/>
      <c r="L20" s="640"/>
      <c r="M20" s="130" t="s">
        <v>105</v>
      </c>
      <c r="N20" s="657">
        <v>50</v>
      </c>
      <c r="O20" s="602">
        <v>70</v>
      </c>
      <c r="P20" s="600">
        <v>100</v>
      </c>
      <c r="Q20" s="154"/>
      <c r="R20" s="69"/>
    </row>
    <row r="21" spans="1:22" ht="9" customHeight="1" x14ac:dyDescent="0.2">
      <c r="A21" s="631"/>
      <c r="B21" s="646"/>
      <c r="C21" s="14"/>
      <c r="D21" s="76"/>
      <c r="E21" s="714"/>
      <c r="F21" s="728"/>
      <c r="G21" s="44"/>
      <c r="H21" s="632"/>
      <c r="I21" s="189"/>
      <c r="J21" s="421"/>
      <c r="K21" s="422"/>
      <c r="L21" s="640"/>
      <c r="M21" s="1484" t="s">
        <v>200</v>
      </c>
      <c r="N21" s="1577">
        <v>32</v>
      </c>
      <c r="O21" s="1450">
        <v>32</v>
      </c>
      <c r="P21" s="1571">
        <v>32</v>
      </c>
      <c r="Q21" s="1513">
        <v>32</v>
      </c>
      <c r="R21" s="69"/>
    </row>
    <row r="22" spans="1:22" ht="13.5" thickBot="1" x14ac:dyDescent="0.25">
      <c r="A22" s="654"/>
      <c r="B22" s="646"/>
      <c r="C22" s="624"/>
      <c r="D22" s="72"/>
      <c r="E22" s="50"/>
      <c r="F22" s="49"/>
      <c r="G22" s="57"/>
      <c r="H22" s="51" t="s">
        <v>14</v>
      </c>
      <c r="I22" s="113">
        <f>SUM(I15:I17)</f>
        <v>847.5</v>
      </c>
      <c r="J22" s="423">
        <f>SUM(J15:J17)</f>
        <v>1108.9000000000001</v>
      </c>
      <c r="K22" s="424">
        <f>SUM(K15:K17)</f>
        <v>1028.9000000000001</v>
      </c>
      <c r="L22" s="425">
        <f>SUM(L15:L17)</f>
        <v>1028.9000000000001</v>
      </c>
      <c r="M22" s="1483"/>
      <c r="N22" s="1578"/>
      <c r="O22" s="1452"/>
      <c r="P22" s="1579"/>
      <c r="Q22" s="1514"/>
      <c r="R22" s="69"/>
    </row>
    <row r="23" spans="1:22" ht="27.75" customHeight="1" x14ac:dyDescent="0.2">
      <c r="A23" s="255" t="s">
        <v>9</v>
      </c>
      <c r="B23" s="11" t="s">
        <v>9</v>
      </c>
      <c r="C23" s="15" t="s">
        <v>15</v>
      </c>
      <c r="D23" s="15"/>
      <c r="E23" s="179" t="s">
        <v>118</v>
      </c>
      <c r="F23" s="725" t="s">
        <v>192</v>
      </c>
      <c r="G23" s="698" t="s">
        <v>95</v>
      </c>
      <c r="H23" s="59"/>
      <c r="I23" s="191"/>
      <c r="J23" s="426"/>
      <c r="K23" s="427"/>
      <c r="L23" s="428"/>
      <c r="M23" s="275"/>
      <c r="N23" s="378"/>
      <c r="O23" s="379"/>
      <c r="P23" s="380"/>
      <c r="Q23" s="132"/>
      <c r="R23" s="69"/>
    </row>
    <row r="24" spans="1:22" ht="14.25" customHeight="1" x14ac:dyDescent="0.2">
      <c r="A24" s="631"/>
      <c r="B24" s="646"/>
      <c r="C24" s="16"/>
      <c r="D24" s="16"/>
      <c r="E24" s="274"/>
      <c r="F24" s="728" t="s">
        <v>171</v>
      </c>
      <c r="G24" s="173"/>
      <c r="H24" s="632"/>
      <c r="I24" s="192"/>
      <c r="J24" s="421"/>
      <c r="K24" s="422"/>
      <c r="L24" s="661"/>
      <c r="M24" s="276"/>
      <c r="N24" s="569"/>
      <c r="O24" s="374"/>
      <c r="P24" s="375"/>
      <c r="Q24" s="133"/>
      <c r="R24" s="69"/>
    </row>
    <row r="25" spans="1:22" ht="15" customHeight="1" x14ac:dyDescent="0.2">
      <c r="A25" s="631"/>
      <c r="B25" s="646"/>
      <c r="C25" s="16"/>
      <c r="D25" s="1526" t="s">
        <v>9</v>
      </c>
      <c r="E25" s="1241" t="s">
        <v>187</v>
      </c>
      <c r="F25" s="728" t="s">
        <v>171</v>
      </c>
      <c r="G25" s="173"/>
      <c r="H25" s="627" t="s">
        <v>13</v>
      </c>
      <c r="I25" s="193">
        <v>59.3</v>
      </c>
      <c r="J25" s="641">
        <v>50</v>
      </c>
      <c r="K25" s="681"/>
      <c r="L25" s="429"/>
      <c r="M25" s="1518" t="s">
        <v>119</v>
      </c>
      <c r="N25" s="1580">
        <v>1</v>
      </c>
      <c r="O25" s="1450">
        <v>1</v>
      </c>
      <c r="P25" s="1571">
        <v>1</v>
      </c>
      <c r="Q25" s="1573">
        <v>1</v>
      </c>
      <c r="R25" s="69"/>
      <c r="S25" s="69"/>
      <c r="T25" s="247"/>
      <c r="U25" s="623"/>
    </row>
    <row r="26" spans="1:22" ht="18" customHeight="1" x14ac:dyDescent="0.2">
      <c r="A26" s="631"/>
      <c r="B26" s="646"/>
      <c r="C26" s="16"/>
      <c r="D26" s="1527"/>
      <c r="E26" s="1345"/>
      <c r="F26" s="728"/>
      <c r="G26" s="173"/>
      <c r="H26" s="627" t="s">
        <v>16</v>
      </c>
      <c r="I26" s="193">
        <v>250</v>
      </c>
      <c r="J26" s="641">
        <v>200</v>
      </c>
      <c r="K26" s="681">
        <v>200</v>
      </c>
      <c r="L26" s="429">
        <v>200</v>
      </c>
      <c r="M26" s="1519"/>
      <c r="N26" s="1581"/>
      <c r="O26" s="1453"/>
      <c r="P26" s="1572"/>
      <c r="Q26" s="1574"/>
      <c r="R26" s="69"/>
      <c r="S26" s="69"/>
      <c r="T26" s="247"/>
      <c r="U26" s="623"/>
    </row>
    <row r="27" spans="1:22" ht="16.899999999999999" customHeight="1" x14ac:dyDescent="0.2">
      <c r="A27" s="631"/>
      <c r="B27" s="646"/>
      <c r="C27" s="16"/>
      <c r="D27" s="181" t="s">
        <v>15</v>
      </c>
      <c r="E27" s="123" t="s">
        <v>188</v>
      </c>
      <c r="F27" s="728" t="s">
        <v>171</v>
      </c>
      <c r="G27" s="173"/>
      <c r="H27" s="656" t="s">
        <v>13</v>
      </c>
      <c r="I27" s="196">
        <f>700-76.5-205.6</f>
        <v>417.9</v>
      </c>
      <c r="J27" s="641"/>
      <c r="K27" s="681"/>
      <c r="L27" s="430"/>
      <c r="M27" s="1575" t="s">
        <v>75</v>
      </c>
      <c r="N27" s="381">
        <v>100</v>
      </c>
      <c r="O27" s="376"/>
      <c r="P27" s="377"/>
      <c r="Q27" s="278"/>
      <c r="T27" s="623"/>
    </row>
    <row r="28" spans="1:22" ht="13.15" customHeight="1" x14ac:dyDescent="0.2">
      <c r="A28" s="631"/>
      <c r="B28" s="646"/>
      <c r="C28" s="16"/>
      <c r="D28" s="78"/>
      <c r="E28" s="450"/>
      <c r="F28" s="728"/>
      <c r="G28" s="173"/>
      <c r="H28" s="632"/>
      <c r="I28" s="197"/>
      <c r="J28" s="421"/>
      <c r="K28" s="422"/>
      <c r="L28" s="431"/>
      <c r="M28" s="1576"/>
      <c r="N28" s="382"/>
      <c r="O28" s="383"/>
      <c r="P28" s="384"/>
      <c r="Q28" s="279"/>
      <c r="T28" s="623"/>
    </row>
    <row r="29" spans="1:22" ht="30" customHeight="1" x14ac:dyDescent="0.2">
      <c r="A29" s="631"/>
      <c r="B29" s="646"/>
      <c r="C29" s="16"/>
      <c r="D29" s="78"/>
      <c r="E29" s="450"/>
      <c r="F29" s="728"/>
      <c r="G29" s="173"/>
      <c r="H29" s="632"/>
      <c r="I29" s="197"/>
      <c r="J29" s="421"/>
      <c r="K29" s="422"/>
      <c r="L29" s="431"/>
      <c r="M29" s="134" t="s">
        <v>123</v>
      </c>
      <c r="N29" s="385">
        <v>40</v>
      </c>
      <c r="O29" s="372"/>
      <c r="P29" s="373"/>
      <c r="Q29" s="135"/>
      <c r="T29" s="623"/>
    </row>
    <row r="30" spans="1:22" ht="42.6" customHeight="1" x14ac:dyDescent="0.2">
      <c r="A30" s="631"/>
      <c r="B30" s="646"/>
      <c r="C30" s="16"/>
      <c r="D30" s="78"/>
      <c r="E30" s="450"/>
      <c r="F30" s="728"/>
      <c r="G30" s="173"/>
      <c r="H30" s="632"/>
      <c r="I30" s="197"/>
      <c r="J30" s="421"/>
      <c r="K30" s="422"/>
      <c r="L30" s="431"/>
      <c r="M30" s="134" t="s">
        <v>124</v>
      </c>
      <c r="N30" s="385">
        <v>49</v>
      </c>
      <c r="O30" s="372"/>
      <c r="P30" s="373"/>
      <c r="Q30" s="135"/>
      <c r="T30" s="623"/>
    </row>
    <row r="31" spans="1:22" ht="30" customHeight="1" x14ac:dyDescent="0.2">
      <c r="A31" s="631"/>
      <c r="B31" s="646"/>
      <c r="C31" s="16"/>
      <c r="D31" s="330"/>
      <c r="E31" s="451"/>
      <c r="F31" s="728"/>
      <c r="G31" s="173"/>
      <c r="H31" s="633"/>
      <c r="I31" s="413"/>
      <c r="J31" s="416"/>
      <c r="K31" s="682"/>
      <c r="L31" s="432"/>
      <c r="M31" s="136" t="s">
        <v>135</v>
      </c>
      <c r="N31" s="381">
        <v>50</v>
      </c>
      <c r="O31" s="371"/>
      <c r="P31" s="723"/>
      <c r="Q31" s="304"/>
      <c r="T31" s="623"/>
    </row>
    <row r="32" spans="1:22" ht="28.5" customHeight="1" x14ac:dyDescent="0.2">
      <c r="A32" s="631"/>
      <c r="B32" s="646"/>
      <c r="C32" s="16"/>
      <c r="D32" s="78" t="s">
        <v>17</v>
      </c>
      <c r="E32" s="649" t="s">
        <v>239</v>
      </c>
      <c r="F32" s="728" t="s">
        <v>171</v>
      </c>
      <c r="G32" s="173"/>
      <c r="H32" s="632" t="s">
        <v>13</v>
      </c>
      <c r="I32" s="192">
        <v>46.5</v>
      </c>
      <c r="J32" s="421">
        <v>47</v>
      </c>
      <c r="K32" s="422">
        <v>67</v>
      </c>
      <c r="L32" s="661">
        <v>1004.7</v>
      </c>
      <c r="M32" s="136" t="s">
        <v>159</v>
      </c>
      <c r="N32" s="381">
        <v>1</v>
      </c>
      <c r="O32" s="371">
        <v>1</v>
      </c>
      <c r="P32" s="723">
        <v>1</v>
      </c>
      <c r="Q32" s="304">
        <v>1</v>
      </c>
      <c r="T32" s="623"/>
    </row>
    <row r="33" spans="1:20" ht="30" customHeight="1" x14ac:dyDescent="0.2">
      <c r="A33" s="631"/>
      <c r="B33" s="646"/>
      <c r="C33" s="16"/>
      <c r="D33" s="78"/>
      <c r="E33" s="649"/>
      <c r="F33" s="728"/>
      <c r="G33" s="173"/>
      <c r="H33" s="632"/>
      <c r="I33" s="192"/>
      <c r="J33" s="421"/>
      <c r="K33" s="422"/>
      <c r="L33" s="661"/>
      <c r="M33" s="136" t="s">
        <v>75</v>
      </c>
      <c r="N33" s="381"/>
      <c r="O33" s="371">
        <v>5</v>
      </c>
      <c r="P33" s="723">
        <v>30</v>
      </c>
      <c r="Q33" s="304">
        <v>100</v>
      </c>
      <c r="T33" s="623"/>
    </row>
    <row r="34" spans="1:20" ht="30" customHeight="1" x14ac:dyDescent="0.2">
      <c r="A34" s="631"/>
      <c r="B34" s="646"/>
      <c r="C34" s="16"/>
      <c r="D34" s="78"/>
      <c r="E34" s="649"/>
      <c r="F34" s="728"/>
      <c r="G34" s="173"/>
      <c r="H34" s="632"/>
      <c r="I34" s="192"/>
      <c r="J34" s="421"/>
      <c r="K34" s="422"/>
      <c r="L34" s="661"/>
      <c r="M34" s="136" t="s">
        <v>123</v>
      </c>
      <c r="N34" s="381"/>
      <c r="O34" s="371"/>
      <c r="P34" s="723"/>
      <c r="Q34" s="304">
        <v>100</v>
      </c>
      <c r="T34" s="623"/>
    </row>
    <row r="35" spans="1:20" ht="42.6" customHeight="1" x14ac:dyDescent="0.2">
      <c r="A35" s="631"/>
      <c r="B35" s="646"/>
      <c r="C35" s="16"/>
      <c r="D35" s="78"/>
      <c r="E35" s="649"/>
      <c r="F35" s="728"/>
      <c r="G35" s="173"/>
      <c r="H35" s="632"/>
      <c r="I35" s="192"/>
      <c r="J35" s="421"/>
      <c r="K35" s="422"/>
      <c r="L35" s="661"/>
      <c r="M35" s="136" t="s">
        <v>124</v>
      </c>
      <c r="N35" s="381"/>
      <c r="O35" s="371"/>
      <c r="P35" s="723"/>
      <c r="Q35" s="304">
        <v>50</v>
      </c>
      <c r="T35" s="623"/>
    </row>
    <row r="36" spans="1:20" ht="30" customHeight="1" x14ac:dyDescent="0.2">
      <c r="A36" s="631"/>
      <c r="B36" s="646"/>
      <c r="C36" s="16"/>
      <c r="D36" s="78"/>
      <c r="E36" s="649"/>
      <c r="F36" s="728"/>
      <c r="G36" s="173"/>
      <c r="H36" s="632"/>
      <c r="I36" s="192"/>
      <c r="J36" s="421"/>
      <c r="K36" s="422"/>
      <c r="L36" s="661"/>
      <c r="M36" s="136" t="s">
        <v>135</v>
      </c>
      <c r="N36" s="381"/>
      <c r="O36" s="371"/>
      <c r="P36" s="723"/>
      <c r="Q36" s="304">
        <v>50</v>
      </c>
      <c r="T36" s="623"/>
    </row>
    <row r="37" spans="1:20" ht="27.75" customHeight="1" x14ac:dyDescent="0.2">
      <c r="A37" s="631"/>
      <c r="B37" s="646"/>
      <c r="C37" s="16"/>
      <c r="D37" s="329" t="s">
        <v>18</v>
      </c>
      <c r="E37" s="182" t="s">
        <v>221</v>
      </c>
      <c r="F37" s="728"/>
      <c r="G37" s="173"/>
      <c r="H37" s="706" t="s">
        <v>13</v>
      </c>
      <c r="I37" s="199">
        <v>73</v>
      </c>
      <c r="J37" s="433">
        <v>10</v>
      </c>
      <c r="K37" s="434">
        <v>85</v>
      </c>
      <c r="L37" s="435">
        <v>20</v>
      </c>
      <c r="M37" s="248" t="s">
        <v>122</v>
      </c>
      <c r="N37" s="386">
        <v>1</v>
      </c>
      <c r="O37" s="387"/>
      <c r="P37" s="388">
        <v>1</v>
      </c>
      <c r="Q37" s="305"/>
    </row>
    <row r="38" spans="1:20" ht="27.75" customHeight="1" x14ac:dyDescent="0.2">
      <c r="A38" s="631"/>
      <c r="B38" s="646"/>
      <c r="C38" s="16"/>
      <c r="D38" s="329" t="s">
        <v>19</v>
      </c>
      <c r="E38" s="182" t="s">
        <v>222</v>
      </c>
      <c r="F38" s="728"/>
      <c r="G38" s="173"/>
      <c r="H38" s="706" t="s">
        <v>13</v>
      </c>
      <c r="I38" s="199"/>
      <c r="J38" s="433"/>
      <c r="K38" s="434">
        <v>65</v>
      </c>
      <c r="L38" s="435"/>
      <c r="M38" s="248" t="s">
        <v>122</v>
      </c>
      <c r="N38" s="386"/>
      <c r="O38" s="387"/>
      <c r="P38" s="388">
        <v>1</v>
      </c>
      <c r="Q38" s="305"/>
    </row>
    <row r="39" spans="1:20" ht="39.75" customHeight="1" x14ac:dyDescent="0.2">
      <c r="A39" s="631"/>
      <c r="B39" s="646"/>
      <c r="C39" s="16"/>
      <c r="D39" s="329" t="s">
        <v>21</v>
      </c>
      <c r="E39" s="182" t="s">
        <v>223</v>
      </c>
      <c r="F39" s="728"/>
      <c r="G39" s="173"/>
      <c r="H39" s="706" t="s">
        <v>13</v>
      </c>
      <c r="I39" s="199"/>
      <c r="J39" s="433">
        <v>85</v>
      </c>
      <c r="K39" s="434"/>
      <c r="L39" s="435">
        <v>85</v>
      </c>
      <c r="M39" s="248" t="s">
        <v>122</v>
      </c>
      <c r="N39" s="386"/>
      <c r="O39" s="387">
        <v>1</v>
      </c>
      <c r="P39" s="388"/>
      <c r="Q39" s="305">
        <v>1</v>
      </c>
    </row>
    <row r="40" spans="1:20" ht="27.75" customHeight="1" x14ac:dyDescent="0.2">
      <c r="A40" s="631"/>
      <c r="B40" s="646"/>
      <c r="C40" s="16"/>
      <c r="D40" s="329" t="s">
        <v>90</v>
      </c>
      <c r="E40" s="182" t="s">
        <v>189</v>
      </c>
      <c r="F40" s="728"/>
      <c r="G40" s="173"/>
      <c r="H40" s="706" t="s">
        <v>13</v>
      </c>
      <c r="I40" s="199"/>
      <c r="J40" s="433">
        <v>160</v>
      </c>
      <c r="K40" s="434">
        <v>120</v>
      </c>
      <c r="L40" s="435">
        <v>120</v>
      </c>
      <c r="M40" s="248" t="s">
        <v>120</v>
      </c>
      <c r="N40" s="386"/>
      <c r="O40" s="387">
        <v>1</v>
      </c>
      <c r="P40" s="388">
        <v>1</v>
      </c>
      <c r="Q40" s="305">
        <v>1</v>
      </c>
    </row>
    <row r="41" spans="1:20" ht="20.25" customHeight="1" x14ac:dyDescent="0.2">
      <c r="A41" s="631"/>
      <c r="B41" s="646"/>
      <c r="C41" s="16"/>
      <c r="D41" s="329" t="s">
        <v>23</v>
      </c>
      <c r="E41" s="182" t="s">
        <v>190</v>
      </c>
      <c r="F41" s="728" t="s">
        <v>171</v>
      </c>
      <c r="G41" s="173"/>
      <c r="H41" s="706" t="s">
        <v>13</v>
      </c>
      <c r="I41" s="199"/>
      <c r="J41" s="433">
        <v>70</v>
      </c>
      <c r="K41" s="434">
        <v>70</v>
      </c>
      <c r="L41" s="435">
        <v>70</v>
      </c>
      <c r="M41" s="303" t="s">
        <v>158</v>
      </c>
      <c r="N41" s="389"/>
      <c r="O41" s="390">
        <v>1</v>
      </c>
      <c r="P41" s="391">
        <v>1</v>
      </c>
      <c r="Q41" s="328">
        <v>1</v>
      </c>
    </row>
    <row r="42" spans="1:20" ht="27.75" customHeight="1" x14ac:dyDescent="0.2">
      <c r="A42" s="631"/>
      <c r="B42" s="646"/>
      <c r="C42" s="16"/>
      <c r="D42" s="181" t="s">
        <v>156</v>
      </c>
      <c r="E42" s="123" t="s">
        <v>191</v>
      </c>
      <c r="F42" s="728"/>
      <c r="G42" s="173"/>
      <c r="H42" s="403" t="s">
        <v>13</v>
      </c>
      <c r="I42" s="402"/>
      <c r="J42" s="593">
        <v>521.79999999999995</v>
      </c>
      <c r="K42" s="446">
        <v>10</v>
      </c>
      <c r="L42" s="447"/>
      <c r="M42" s="248" t="s">
        <v>121</v>
      </c>
      <c r="N42" s="386"/>
      <c r="O42" s="387">
        <v>100</v>
      </c>
      <c r="P42" s="388"/>
      <c r="Q42" s="305"/>
    </row>
    <row r="43" spans="1:20" ht="27.75" customHeight="1" x14ac:dyDescent="0.2">
      <c r="A43" s="631"/>
      <c r="B43" s="646"/>
      <c r="C43" s="16"/>
      <c r="D43" s="330"/>
      <c r="E43" s="331"/>
      <c r="F43" s="728"/>
      <c r="G43" s="173"/>
      <c r="H43" s="396" t="s">
        <v>40</v>
      </c>
      <c r="I43" s="401"/>
      <c r="J43" s="594">
        <v>300</v>
      </c>
      <c r="K43" s="448"/>
      <c r="L43" s="449"/>
      <c r="M43" s="303" t="s">
        <v>136</v>
      </c>
      <c r="N43" s="389"/>
      <c r="O43" s="390">
        <v>1</v>
      </c>
      <c r="P43" s="391">
        <v>1</v>
      </c>
      <c r="Q43" s="328"/>
    </row>
    <row r="44" spans="1:20" ht="27.75" customHeight="1" x14ac:dyDescent="0.2">
      <c r="A44" s="631"/>
      <c r="B44" s="646"/>
      <c r="C44" s="16"/>
      <c r="D44" s="78" t="s">
        <v>168</v>
      </c>
      <c r="E44" s="1241" t="s">
        <v>240</v>
      </c>
      <c r="F44" s="728"/>
      <c r="G44" s="173"/>
      <c r="H44" s="706" t="s">
        <v>13</v>
      </c>
      <c r="I44" s="199"/>
      <c r="J44" s="433"/>
      <c r="K44" s="434">
        <v>240</v>
      </c>
      <c r="L44" s="435"/>
      <c r="M44" s="730" t="s">
        <v>137</v>
      </c>
      <c r="N44" s="392"/>
      <c r="O44" s="393"/>
      <c r="P44" s="394">
        <v>100</v>
      </c>
      <c r="Q44" s="332"/>
    </row>
    <row r="45" spans="1:20" ht="15.6" customHeight="1" thickBot="1" x14ac:dyDescent="0.25">
      <c r="A45" s="256"/>
      <c r="B45" s="10"/>
      <c r="C45" s="17"/>
      <c r="D45" s="180"/>
      <c r="E45" s="1330"/>
      <c r="F45" s="18"/>
      <c r="G45" s="174"/>
      <c r="H45" s="47" t="s">
        <v>14</v>
      </c>
      <c r="I45" s="113">
        <f>SUM(I25:I44)</f>
        <v>846.7</v>
      </c>
      <c r="J45" s="423">
        <f>SUM(J25:J44)</f>
        <v>1443.8</v>
      </c>
      <c r="K45" s="424">
        <f>SUM(K25:K44)</f>
        <v>857</v>
      </c>
      <c r="L45" s="425">
        <f>SUM(L25:L44)</f>
        <v>1499.7</v>
      </c>
      <c r="M45" s="731"/>
      <c r="N45" s="295"/>
      <c r="O45" s="303"/>
      <c r="P45" s="708"/>
      <c r="Q45" s="306"/>
    </row>
    <row r="46" spans="1:20" ht="15.6" customHeight="1" x14ac:dyDescent="0.2">
      <c r="A46" s="257" t="s">
        <v>9</v>
      </c>
      <c r="B46" s="11" t="s">
        <v>9</v>
      </c>
      <c r="C46" s="19" t="s">
        <v>17</v>
      </c>
      <c r="D46" s="77"/>
      <c r="E46" s="1374" t="s">
        <v>66</v>
      </c>
      <c r="F46" s="1509" t="s">
        <v>170</v>
      </c>
      <c r="G46" s="1564" t="s">
        <v>95</v>
      </c>
      <c r="H46" s="13" t="s">
        <v>13</v>
      </c>
      <c r="I46" s="200">
        <f>75.4+10</f>
        <v>85.4</v>
      </c>
      <c r="J46" s="440">
        <v>75.400000000000006</v>
      </c>
      <c r="K46" s="436">
        <v>75.400000000000006</v>
      </c>
      <c r="L46" s="369">
        <v>75.400000000000006</v>
      </c>
      <c r="M46" s="1515" t="s">
        <v>22</v>
      </c>
      <c r="N46" s="126">
        <v>15</v>
      </c>
      <c r="O46" s="59">
        <v>15</v>
      </c>
      <c r="P46" s="144">
        <v>15</v>
      </c>
      <c r="Q46" s="127">
        <v>15</v>
      </c>
    </row>
    <row r="47" spans="1:20" ht="15.6" customHeight="1" thickBot="1" x14ac:dyDescent="0.25">
      <c r="A47" s="258"/>
      <c r="B47" s="10"/>
      <c r="C47" s="20"/>
      <c r="D47" s="71"/>
      <c r="E47" s="1490"/>
      <c r="F47" s="1510"/>
      <c r="G47" s="1537"/>
      <c r="H47" s="47" t="s">
        <v>14</v>
      </c>
      <c r="I47" s="113">
        <f t="shared" ref="I47:L47" si="0">SUM(I46:I46)</f>
        <v>85.4</v>
      </c>
      <c r="J47" s="423">
        <f t="shared" si="0"/>
        <v>75.400000000000006</v>
      </c>
      <c r="K47" s="424">
        <f t="shared" si="0"/>
        <v>75.400000000000006</v>
      </c>
      <c r="L47" s="425">
        <f t="shared" si="0"/>
        <v>75.400000000000006</v>
      </c>
      <c r="M47" s="1503"/>
      <c r="N47" s="302"/>
      <c r="O47" s="726"/>
      <c r="P47" s="671"/>
      <c r="Q47" s="137"/>
    </row>
    <row r="48" spans="1:20" ht="29.65" customHeight="1" x14ac:dyDescent="0.2">
      <c r="A48" s="259" t="s">
        <v>9</v>
      </c>
      <c r="B48" s="11" t="s">
        <v>9</v>
      </c>
      <c r="C48" s="19" t="s">
        <v>18</v>
      </c>
      <c r="D48" s="77"/>
      <c r="E48" s="179" t="s">
        <v>186</v>
      </c>
      <c r="F48" s="725" t="s">
        <v>170</v>
      </c>
      <c r="G48" s="1564" t="s">
        <v>95</v>
      </c>
      <c r="H48" s="53" t="s">
        <v>13</v>
      </c>
      <c r="I48" s="190">
        <f>140-0.5-3+12.1</f>
        <v>148.6</v>
      </c>
      <c r="J48" s="426">
        <v>219.1</v>
      </c>
      <c r="K48" s="437">
        <v>142.5</v>
      </c>
      <c r="L48" s="438">
        <v>142.5</v>
      </c>
      <c r="M48" s="138" t="s">
        <v>76</v>
      </c>
      <c r="N48" s="68">
        <v>4</v>
      </c>
      <c r="O48" s="59">
        <v>4</v>
      </c>
      <c r="P48" s="144">
        <v>4</v>
      </c>
      <c r="Q48" s="117">
        <v>4</v>
      </c>
    </row>
    <row r="49" spans="1:17" ht="40.15" customHeight="1" x14ac:dyDescent="0.2">
      <c r="A49" s="654"/>
      <c r="B49" s="646"/>
      <c r="C49" s="624"/>
      <c r="D49" s="72"/>
      <c r="E49" s="274"/>
      <c r="F49" s="729"/>
      <c r="G49" s="1537"/>
      <c r="H49" s="632" t="s">
        <v>38</v>
      </c>
      <c r="I49" s="192"/>
      <c r="J49" s="421">
        <v>17</v>
      </c>
      <c r="K49" s="439"/>
      <c r="L49" s="661"/>
      <c r="M49" s="139" t="s">
        <v>77</v>
      </c>
      <c r="N49" s="131">
        <v>13</v>
      </c>
      <c r="O49" s="627">
        <v>15</v>
      </c>
      <c r="P49" s="630">
        <v>15</v>
      </c>
      <c r="Q49" s="154">
        <v>15</v>
      </c>
    </row>
    <row r="50" spans="1:17" ht="15.75" customHeight="1" x14ac:dyDescent="0.2">
      <c r="A50" s="654"/>
      <c r="B50" s="646"/>
      <c r="C50" s="624"/>
      <c r="D50" s="72"/>
      <c r="E50" s="549"/>
      <c r="F50" s="729"/>
      <c r="G50" s="44"/>
      <c r="H50" s="85"/>
      <c r="I50" s="189"/>
      <c r="J50" s="440"/>
      <c r="K50" s="694"/>
      <c r="L50" s="640"/>
      <c r="M50" s="1516" t="s">
        <v>201</v>
      </c>
      <c r="N50" s="685">
        <v>9</v>
      </c>
      <c r="O50" s="700">
        <v>9</v>
      </c>
      <c r="P50" s="672">
        <v>9</v>
      </c>
      <c r="Q50" s="675">
        <v>9</v>
      </c>
    </row>
    <row r="51" spans="1:17" ht="11.25" customHeight="1" x14ac:dyDescent="0.2">
      <c r="A51" s="654"/>
      <c r="B51" s="646"/>
      <c r="C51" s="624"/>
      <c r="D51" s="72"/>
      <c r="E51" s="549"/>
      <c r="F51" s="729"/>
      <c r="G51" s="44"/>
      <c r="H51" s="85"/>
      <c r="I51" s="189"/>
      <c r="J51" s="440"/>
      <c r="K51" s="694"/>
      <c r="L51" s="640"/>
      <c r="M51" s="1517"/>
      <c r="N51" s="397"/>
      <c r="O51" s="603"/>
      <c r="P51" s="331"/>
      <c r="Q51" s="398"/>
    </row>
    <row r="52" spans="1:17" ht="42.75" customHeight="1" x14ac:dyDescent="0.2">
      <c r="A52" s="654"/>
      <c r="B52" s="646"/>
      <c r="C52" s="624"/>
      <c r="D52" s="72"/>
      <c r="E52" s="670"/>
      <c r="F52" s="41"/>
      <c r="G52" s="44"/>
      <c r="H52" s="85"/>
      <c r="I52" s="189"/>
      <c r="J52" s="440"/>
      <c r="K52" s="694"/>
      <c r="L52" s="640"/>
      <c r="M52" s="285" t="s">
        <v>226</v>
      </c>
      <c r="N52" s="666"/>
      <c r="O52" s="667">
        <v>1</v>
      </c>
      <c r="P52" s="182"/>
      <c r="Q52" s="399"/>
    </row>
    <row r="53" spans="1:17" ht="21" customHeight="1" x14ac:dyDescent="0.2">
      <c r="A53" s="654"/>
      <c r="B53" s="646"/>
      <c r="C53" s="624"/>
      <c r="D53" s="72"/>
      <c r="E53" s="670"/>
      <c r="F53" s="41"/>
      <c r="G53" s="44"/>
      <c r="H53" s="85"/>
      <c r="I53" s="189"/>
      <c r="J53" s="440"/>
      <c r="K53" s="694"/>
      <c r="L53" s="640"/>
      <c r="M53" s="664" t="s">
        <v>233</v>
      </c>
      <c r="N53" s="171"/>
      <c r="O53" s="701">
        <v>1</v>
      </c>
      <c r="P53" s="649"/>
      <c r="Q53" s="665"/>
    </row>
    <row r="54" spans="1:17" ht="13.5" thickBot="1" x14ac:dyDescent="0.25">
      <c r="A54" s="654"/>
      <c r="B54" s="646"/>
      <c r="C54" s="624"/>
      <c r="D54" s="72"/>
      <c r="E54" s="595"/>
      <c r="F54" s="729"/>
      <c r="G54" s="44"/>
      <c r="H54" s="52" t="s">
        <v>14</v>
      </c>
      <c r="I54" s="141">
        <f>SUM(I48:I50)</f>
        <v>148.6</v>
      </c>
      <c r="J54" s="441">
        <f>SUM(J48:J52)</f>
        <v>236.1</v>
      </c>
      <c r="K54" s="442">
        <f>SUM(K48:K50)</f>
        <v>142.5</v>
      </c>
      <c r="L54" s="443">
        <f>SUM(L48:L50)</f>
        <v>142.5</v>
      </c>
      <c r="M54" s="596"/>
      <c r="N54" s="551"/>
      <c r="O54" s="552"/>
      <c r="P54" s="553"/>
      <c r="Q54" s="550"/>
    </row>
    <row r="55" spans="1:17" ht="15.75" customHeight="1" x14ac:dyDescent="0.2">
      <c r="A55" s="257" t="s">
        <v>9</v>
      </c>
      <c r="B55" s="11" t="s">
        <v>9</v>
      </c>
      <c r="C55" s="19" t="s">
        <v>19</v>
      </c>
      <c r="D55" s="77"/>
      <c r="E55" s="1374" t="s">
        <v>73</v>
      </c>
      <c r="F55" s="725" t="s">
        <v>170</v>
      </c>
      <c r="G55" s="1564" t="s">
        <v>95</v>
      </c>
      <c r="H55" s="48" t="s">
        <v>13</v>
      </c>
      <c r="I55" s="186">
        <v>50</v>
      </c>
      <c r="J55" s="418">
        <v>50</v>
      </c>
      <c r="K55" s="419">
        <v>50</v>
      </c>
      <c r="L55" s="420">
        <v>50</v>
      </c>
      <c r="M55" s="118" t="s">
        <v>24</v>
      </c>
      <c r="N55" s="590">
        <v>100</v>
      </c>
      <c r="O55" s="591"/>
      <c r="P55" s="582"/>
      <c r="Q55" s="592"/>
    </row>
    <row r="56" spans="1:17" ht="29.25" customHeight="1" x14ac:dyDescent="0.2">
      <c r="A56" s="654"/>
      <c r="B56" s="646"/>
      <c r="C56" s="624"/>
      <c r="D56" s="72"/>
      <c r="E56" s="1375"/>
      <c r="F56" s="729"/>
      <c r="G56" s="1537"/>
      <c r="H56" s="83" t="s">
        <v>38</v>
      </c>
      <c r="I56" s="188">
        <v>32.5</v>
      </c>
      <c r="J56" s="444"/>
      <c r="K56" s="693"/>
      <c r="L56" s="445"/>
      <c r="M56" s="588" t="s">
        <v>138</v>
      </c>
      <c r="N56" s="699">
        <v>3</v>
      </c>
      <c r="O56" s="632">
        <v>3</v>
      </c>
      <c r="P56" s="673">
        <v>3</v>
      </c>
      <c r="Q56" s="589">
        <v>3</v>
      </c>
    </row>
    <row r="57" spans="1:17" ht="30" customHeight="1" x14ac:dyDescent="0.2">
      <c r="A57" s="654"/>
      <c r="B57" s="646"/>
      <c r="C57" s="624"/>
      <c r="D57" s="72"/>
      <c r="E57" s="1242"/>
      <c r="F57" s="729"/>
      <c r="G57" s="44"/>
      <c r="H57" s="85"/>
      <c r="I57" s="189"/>
      <c r="J57" s="440"/>
      <c r="K57" s="694"/>
      <c r="L57" s="640"/>
      <c r="M57" s="121" t="s">
        <v>142</v>
      </c>
      <c r="N57" s="66">
        <v>3</v>
      </c>
      <c r="O57" s="656">
        <v>3</v>
      </c>
      <c r="P57" s="672">
        <v>3</v>
      </c>
      <c r="Q57" s="145">
        <v>3</v>
      </c>
    </row>
    <row r="58" spans="1:17" ht="27" customHeight="1" x14ac:dyDescent="0.2">
      <c r="A58" s="654"/>
      <c r="B58" s="646"/>
      <c r="C58" s="624"/>
      <c r="D58" s="72"/>
      <c r="E58" s="1242"/>
      <c r="F58" s="729"/>
      <c r="G58" s="44"/>
      <c r="H58" s="85"/>
      <c r="I58" s="189"/>
      <c r="J58" s="440"/>
      <c r="K58" s="694"/>
      <c r="L58" s="640"/>
      <c r="M58" s="146" t="s">
        <v>25</v>
      </c>
      <c r="N58" s="676">
        <v>1</v>
      </c>
      <c r="O58" s="656">
        <v>1</v>
      </c>
      <c r="P58" s="672">
        <v>1</v>
      </c>
      <c r="Q58" s="147">
        <v>1</v>
      </c>
    </row>
    <row r="59" spans="1:17" ht="9" customHeight="1" x14ac:dyDescent="0.2">
      <c r="A59" s="654"/>
      <c r="B59" s="646"/>
      <c r="C59" s="624"/>
      <c r="D59" s="72"/>
      <c r="E59" s="670"/>
      <c r="F59" s="729"/>
      <c r="G59" s="44"/>
      <c r="H59" s="85"/>
      <c r="I59" s="189"/>
      <c r="J59" s="440"/>
      <c r="K59" s="694"/>
      <c r="L59" s="640"/>
      <c r="M59" s="1511" t="s">
        <v>60</v>
      </c>
      <c r="N59" s="1565">
        <v>10</v>
      </c>
      <c r="O59" s="1282">
        <v>10</v>
      </c>
      <c r="P59" s="1567">
        <v>10</v>
      </c>
      <c r="Q59" s="1569">
        <v>10</v>
      </c>
    </row>
    <row r="60" spans="1:17" ht="18" customHeight="1" thickBot="1" x14ac:dyDescent="0.25">
      <c r="A60" s="258"/>
      <c r="B60" s="10"/>
      <c r="C60" s="20"/>
      <c r="D60" s="71"/>
      <c r="E60" s="671"/>
      <c r="F60" s="732"/>
      <c r="G60" s="298"/>
      <c r="H60" s="52" t="s">
        <v>14</v>
      </c>
      <c r="I60" s="141">
        <f>SUM(I55:I58)</f>
        <v>82.5</v>
      </c>
      <c r="J60" s="141">
        <f>SUM(J55:J58)</f>
        <v>50</v>
      </c>
      <c r="K60" s="142">
        <f>SUM(K55:K58)</f>
        <v>50</v>
      </c>
      <c r="L60" s="214">
        <f>SUM(L55:L58)</f>
        <v>50</v>
      </c>
      <c r="M60" s="1512"/>
      <c r="N60" s="1566"/>
      <c r="O60" s="1283"/>
      <c r="P60" s="1568"/>
      <c r="Q60" s="1570"/>
    </row>
    <row r="61" spans="1:17" ht="15" customHeight="1" thickBot="1" x14ac:dyDescent="0.25">
      <c r="A61" s="256" t="s">
        <v>9</v>
      </c>
      <c r="B61" s="21" t="s">
        <v>9</v>
      </c>
      <c r="C61" s="1382" t="s">
        <v>26</v>
      </c>
      <c r="D61" s="1383"/>
      <c r="E61" s="1383"/>
      <c r="F61" s="1383"/>
      <c r="G61" s="1383"/>
      <c r="H61" s="1383"/>
      <c r="I61" s="215">
        <f>+I54+I47+I22+I60+I45</f>
        <v>2010.7</v>
      </c>
      <c r="J61" s="224">
        <f>+J54+J47+J22+J60+J45</f>
        <v>2914.2</v>
      </c>
      <c r="K61" s="217">
        <f>+K54+K47+K22+K60+K45</f>
        <v>2153.8000000000002</v>
      </c>
      <c r="L61" s="218">
        <f>+L54+L47+L22+L60+L45</f>
        <v>2796.5</v>
      </c>
      <c r="M61" s="1485"/>
      <c r="N61" s="1402"/>
      <c r="O61" s="1402"/>
      <c r="P61" s="1402"/>
      <c r="Q61" s="1403"/>
    </row>
    <row r="62" spans="1:17" ht="13.5" thickBot="1" x14ac:dyDescent="0.25">
      <c r="A62" s="260" t="s">
        <v>9</v>
      </c>
      <c r="B62" s="61" t="s">
        <v>15</v>
      </c>
      <c r="C62" s="1376" t="s">
        <v>27</v>
      </c>
      <c r="D62" s="1377"/>
      <c r="E62" s="1377"/>
      <c r="F62" s="1377"/>
      <c r="G62" s="1377"/>
      <c r="H62" s="1377"/>
      <c r="I62" s="1377"/>
      <c r="J62" s="1377"/>
      <c r="K62" s="1377"/>
      <c r="L62" s="1377"/>
      <c r="M62" s="1377"/>
      <c r="N62" s="1378"/>
      <c r="O62" s="1378"/>
      <c r="P62" s="1378"/>
      <c r="Q62" s="1379"/>
    </row>
    <row r="63" spans="1:17" ht="15.75" customHeight="1" x14ac:dyDescent="0.2">
      <c r="A63" s="255" t="s">
        <v>9</v>
      </c>
      <c r="B63" s="11" t="s">
        <v>15</v>
      </c>
      <c r="C63" s="19" t="s">
        <v>9</v>
      </c>
      <c r="D63" s="77"/>
      <c r="E63" s="1259" t="s">
        <v>28</v>
      </c>
      <c r="F63" s="102" t="s">
        <v>12</v>
      </c>
      <c r="G63" s="1564" t="s">
        <v>139</v>
      </c>
      <c r="H63" s="269"/>
      <c r="I63" s="190"/>
      <c r="J63" s="452"/>
      <c r="K63" s="453"/>
      <c r="L63" s="428"/>
      <c r="M63" s="170" t="s">
        <v>29</v>
      </c>
      <c r="N63" s="516">
        <f>+N67+N74+N83+N87+N93+N104+N115+N88</f>
        <v>763.8</v>
      </c>
      <c r="O63" s="270">
        <f>+O67+O74+O83+O87+O93+O104+O115+O88</f>
        <v>644.79999999999995</v>
      </c>
      <c r="P63" s="187">
        <f>+P67+P74+P83+P87+P93+P104+P115+P88</f>
        <v>731.8</v>
      </c>
      <c r="Q63" s="250">
        <f>+Q67+Q74+Q83+Q87+Q93+Q104+Q115+Q88</f>
        <v>759.8</v>
      </c>
    </row>
    <row r="64" spans="1:17" ht="15.75" customHeight="1" x14ac:dyDescent="0.2">
      <c r="A64" s="631"/>
      <c r="B64" s="646"/>
      <c r="C64" s="624"/>
      <c r="D64" s="72"/>
      <c r="E64" s="1260"/>
      <c r="F64" s="103" t="s">
        <v>171</v>
      </c>
      <c r="G64" s="1537"/>
      <c r="H64" s="167" t="s">
        <v>30</v>
      </c>
      <c r="I64" s="678">
        <f>427.6+3.6</f>
        <v>431.20000000000005</v>
      </c>
      <c r="J64" s="454">
        <v>341</v>
      </c>
      <c r="K64" s="455">
        <v>448.3</v>
      </c>
      <c r="L64" s="429">
        <v>454</v>
      </c>
      <c r="M64" s="1380" t="s">
        <v>195</v>
      </c>
      <c r="N64" s="517">
        <v>2543</v>
      </c>
      <c r="O64" s="251">
        <f>O68+O75+O82+O89+O94+O95+O107+O116+O81+O105+O106</f>
        <v>2814</v>
      </c>
      <c r="P64" s="584">
        <f>P68+P75+P82+P89+P94+P95+P107+P116+P81+P105+P106</f>
        <v>3074</v>
      </c>
      <c r="Q64" s="585">
        <f>Q68+Q75+Q82+Q89+Q94+Q95+Q107+Q116+Q81+Q105+Q106</f>
        <v>3200</v>
      </c>
    </row>
    <row r="65" spans="1:22" ht="15.75" customHeight="1" x14ac:dyDescent="0.2">
      <c r="A65" s="631"/>
      <c r="B65" s="646"/>
      <c r="C65" s="624"/>
      <c r="D65" s="72"/>
      <c r="E65" s="712"/>
      <c r="F65" s="103"/>
      <c r="G65" s="1537"/>
      <c r="H65" s="271" t="s">
        <v>58</v>
      </c>
      <c r="I65" s="201">
        <v>57.9</v>
      </c>
      <c r="J65" s="457">
        <v>115.2</v>
      </c>
      <c r="K65" s="458"/>
      <c r="L65" s="606"/>
      <c r="M65" s="1381"/>
      <c r="N65" s="518"/>
      <c r="O65" s="508"/>
      <c r="P65" s="714"/>
      <c r="Q65" s="308"/>
      <c r="S65" s="623"/>
      <c r="T65" s="623"/>
    </row>
    <row r="66" spans="1:22" ht="65.25" customHeight="1" x14ac:dyDescent="0.2">
      <c r="A66" s="631"/>
      <c r="B66" s="646"/>
      <c r="C66" s="624"/>
      <c r="D66" s="72"/>
      <c r="E66" s="712"/>
      <c r="F66" s="103"/>
      <c r="G66" s="1537"/>
      <c r="H66" s="271" t="s">
        <v>126</v>
      </c>
      <c r="I66" s="201">
        <v>101.3</v>
      </c>
      <c r="J66" s="460">
        <v>58.5</v>
      </c>
      <c r="K66" s="458"/>
      <c r="L66" s="606"/>
      <c r="M66" s="614"/>
      <c r="N66" s="519"/>
      <c r="O66" s="509"/>
      <c r="P66" s="316"/>
      <c r="Q66" s="309"/>
    </row>
    <row r="67" spans="1:22" ht="18" customHeight="1" x14ac:dyDescent="0.2">
      <c r="A67" s="631"/>
      <c r="B67" s="646"/>
      <c r="C67" s="624"/>
      <c r="D67" s="1556" t="s">
        <v>9</v>
      </c>
      <c r="E67" s="1241" t="s">
        <v>31</v>
      </c>
      <c r="F67" s="103" t="s">
        <v>170</v>
      </c>
      <c r="G67" s="173"/>
      <c r="H67" s="629" t="s">
        <v>13</v>
      </c>
      <c r="I67" s="202">
        <f>648+7.1</f>
        <v>655.1</v>
      </c>
      <c r="J67" s="640">
        <v>787.3</v>
      </c>
      <c r="K67" s="694">
        <v>776.8</v>
      </c>
      <c r="L67" s="607">
        <v>776.8</v>
      </c>
      <c r="M67" s="628" t="s">
        <v>29</v>
      </c>
      <c r="N67" s="657">
        <v>93</v>
      </c>
      <c r="O67" s="627">
        <v>80</v>
      </c>
      <c r="P67" s="630">
        <v>100</v>
      </c>
      <c r="Q67" s="659">
        <v>110</v>
      </c>
    </row>
    <row r="68" spans="1:22" ht="13.5" customHeight="1" x14ac:dyDescent="0.2">
      <c r="A68" s="631"/>
      <c r="B68" s="646"/>
      <c r="C68" s="624"/>
      <c r="D68" s="1557"/>
      <c r="E68" s="1242"/>
      <c r="F68" s="626"/>
      <c r="G68" s="173"/>
      <c r="H68" s="652"/>
      <c r="I68" s="691"/>
      <c r="J68" s="662"/>
      <c r="K68" s="663"/>
      <c r="L68" s="640"/>
      <c r="M68" s="1249" t="s">
        <v>195</v>
      </c>
      <c r="N68" s="724">
        <v>189</v>
      </c>
      <c r="O68" s="656">
        <v>250</v>
      </c>
      <c r="P68" s="672">
        <v>300</v>
      </c>
      <c r="Q68" s="310">
        <v>350</v>
      </c>
    </row>
    <row r="69" spans="1:22" ht="14.25" customHeight="1" x14ac:dyDescent="0.2">
      <c r="A69" s="631"/>
      <c r="B69" s="646"/>
      <c r="C69" s="624"/>
      <c r="D69" s="1557"/>
      <c r="E69" s="1242"/>
      <c r="F69" s="626"/>
      <c r="G69" s="173"/>
      <c r="H69" s="629"/>
      <c r="I69" s="691"/>
      <c r="J69" s="640"/>
      <c r="K69" s="694"/>
      <c r="L69" s="640"/>
      <c r="M69" s="1250"/>
      <c r="N69" s="636"/>
      <c r="O69" s="633"/>
      <c r="P69" s="704"/>
      <c r="Q69" s="634"/>
    </row>
    <row r="70" spans="1:22" ht="29.25" customHeight="1" x14ac:dyDescent="0.2">
      <c r="A70" s="631"/>
      <c r="B70" s="646"/>
      <c r="C70" s="624"/>
      <c r="D70" s="716"/>
      <c r="E70" s="670"/>
      <c r="F70" s="626"/>
      <c r="G70" s="173"/>
      <c r="H70" s="629"/>
      <c r="I70" s="691"/>
      <c r="J70" s="640"/>
      <c r="K70" s="694"/>
      <c r="L70" s="640"/>
      <c r="M70" s="628" t="s">
        <v>160</v>
      </c>
      <c r="N70" s="657">
        <v>1</v>
      </c>
      <c r="O70" s="627"/>
      <c r="P70" s="630"/>
      <c r="Q70" s="639"/>
    </row>
    <row r="71" spans="1:22" ht="29.25" customHeight="1" x14ac:dyDescent="0.2">
      <c r="A71" s="631"/>
      <c r="B71" s="646"/>
      <c r="C71" s="624"/>
      <c r="D71" s="716"/>
      <c r="E71" s="670"/>
      <c r="F71" s="626"/>
      <c r="G71" s="173"/>
      <c r="H71" s="629"/>
      <c r="I71" s="691"/>
      <c r="J71" s="640"/>
      <c r="K71" s="694"/>
      <c r="L71" s="640"/>
      <c r="M71" s="628" t="s">
        <v>169</v>
      </c>
      <c r="N71" s="657">
        <v>1</v>
      </c>
      <c r="O71" s="627"/>
      <c r="P71" s="630"/>
      <c r="Q71" s="639"/>
    </row>
    <row r="72" spans="1:22" ht="16.5" customHeight="1" x14ac:dyDescent="0.2">
      <c r="A72" s="631"/>
      <c r="B72" s="646"/>
      <c r="C72" s="624"/>
      <c r="D72" s="716"/>
      <c r="E72" s="670"/>
      <c r="F72" s="626"/>
      <c r="G72" s="173"/>
      <c r="H72" s="629"/>
      <c r="I72" s="691"/>
      <c r="J72" s="640"/>
      <c r="K72" s="694"/>
      <c r="L72" s="640"/>
      <c r="M72" s="684" t="s">
        <v>236</v>
      </c>
      <c r="N72" s="636"/>
      <c r="O72" s="632">
        <v>1</v>
      </c>
      <c r="P72" s="704"/>
      <c r="Q72" s="634"/>
    </row>
    <row r="73" spans="1:22" ht="28.5" customHeight="1" x14ac:dyDescent="0.2">
      <c r="A73" s="631"/>
      <c r="B73" s="646"/>
      <c r="C73" s="624"/>
      <c r="D73" s="716"/>
      <c r="E73" s="670"/>
      <c r="F73" s="626"/>
      <c r="G73" s="173"/>
      <c r="H73" s="629"/>
      <c r="I73" s="691"/>
      <c r="J73" s="640"/>
      <c r="K73" s="694"/>
      <c r="L73" s="640"/>
      <c r="M73" s="683" t="s">
        <v>228</v>
      </c>
      <c r="N73" s="637"/>
      <c r="O73" s="656">
        <v>2</v>
      </c>
      <c r="P73" s="673"/>
      <c r="Q73" s="638"/>
    </row>
    <row r="74" spans="1:22" ht="19.149999999999999" customHeight="1" x14ac:dyDescent="0.2">
      <c r="A74" s="631"/>
      <c r="B74" s="646"/>
      <c r="C74" s="624"/>
      <c r="D74" s="715" t="s">
        <v>15</v>
      </c>
      <c r="E74" s="1241" t="s">
        <v>182</v>
      </c>
      <c r="F74" s="103" t="s">
        <v>170</v>
      </c>
      <c r="G74" s="173"/>
      <c r="H74" s="111" t="s">
        <v>13</v>
      </c>
      <c r="I74" s="204">
        <f>1339.2+25+60.5+9.4</f>
        <v>1434.1000000000001</v>
      </c>
      <c r="J74" s="692">
        <v>1542</v>
      </c>
      <c r="K74" s="693">
        <v>1523.6</v>
      </c>
      <c r="L74" s="621">
        <v>1558.6</v>
      </c>
      <c r="M74" s="683" t="s">
        <v>29</v>
      </c>
      <c r="N74" s="204">
        <v>79.8</v>
      </c>
      <c r="O74" s="641">
        <v>61.8</v>
      </c>
      <c r="P74" s="681">
        <v>84.8</v>
      </c>
      <c r="Q74" s="622">
        <v>82.8</v>
      </c>
      <c r="R74" s="1326"/>
      <c r="S74" s="1327"/>
      <c r="T74" s="1327"/>
      <c r="U74" s="1327"/>
      <c r="V74" s="644"/>
    </row>
    <row r="75" spans="1:22" ht="30" customHeight="1" x14ac:dyDescent="0.2">
      <c r="A75" s="631"/>
      <c r="B75" s="646"/>
      <c r="C75" s="624"/>
      <c r="D75" s="716"/>
      <c r="E75" s="1242"/>
      <c r="F75" s="626"/>
      <c r="G75" s="173"/>
      <c r="H75" s="629"/>
      <c r="I75" s="691"/>
      <c r="J75" s="640"/>
      <c r="K75" s="153"/>
      <c r="M75" s="628" t="s">
        <v>195</v>
      </c>
      <c r="N75" s="724">
        <v>374</v>
      </c>
      <c r="O75" s="627">
        <v>356</v>
      </c>
      <c r="P75" s="630">
        <v>441</v>
      </c>
      <c r="Q75" s="310">
        <v>406</v>
      </c>
      <c r="R75" s="1326"/>
      <c r="S75" s="1327"/>
      <c r="T75" s="1327"/>
      <c r="U75" s="1327"/>
      <c r="V75" s="644"/>
    </row>
    <row r="76" spans="1:22" ht="29.25" customHeight="1" x14ac:dyDescent="0.2">
      <c r="A76" s="631"/>
      <c r="B76" s="646"/>
      <c r="C76" s="624"/>
      <c r="D76" s="716"/>
      <c r="E76" s="1242"/>
      <c r="F76" s="626"/>
      <c r="G76" s="699"/>
      <c r="H76" s="629"/>
      <c r="I76" s="691"/>
      <c r="J76" s="640"/>
      <c r="K76" s="694"/>
      <c r="L76" s="640"/>
      <c r="M76" s="702" t="s">
        <v>114</v>
      </c>
      <c r="N76" s="724">
        <v>1</v>
      </c>
      <c r="O76" s="627"/>
      <c r="P76" s="630"/>
      <c r="Q76" s="310"/>
      <c r="R76" s="645"/>
      <c r="S76" s="644"/>
      <c r="T76" s="644"/>
      <c r="U76" s="644"/>
      <c r="V76" s="644"/>
    </row>
    <row r="77" spans="1:22" ht="29.25" customHeight="1" x14ac:dyDescent="0.2">
      <c r="A77" s="631"/>
      <c r="B77" s="646"/>
      <c r="C77" s="624"/>
      <c r="D77" s="716"/>
      <c r="E77" s="670"/>
      <c r="F77" s="626"/>
      <c r="G77" s="699"/>
      <c r="H77" s="629"/>
      <c r="I77" s="691"/>
      <c r="J77" s="640"/>
      <c r="K77" s="694"/>
      <c r="L77" s="640"/>
      <c r="M77" s="702" t="s">
        <v>160</v>
      </c>
      <c r="N77" s="724">
        <v>1</v>
      </c>
      <c r="O77" s="627"/>
      <c r="P77" s="630"/>
      <c r="Q77" s="310"/>
      <c r="R77" s="645"/>
      <c r="S77" s="644"/>
      <c r="T77" s="644"/>
      <c r="U77" s="644"/>
      <c r="V77" s="644"/>
    </row>
    <row r="78" spans="1:22" ht="27" customHeight="1" x14ac:dyDescent="0.2">
      <c r="A78" s="631"/>
      <c r="B78" s="646"/>
      <c r="C78" s="624"/>
      <c r="D78" s="716"/>
      <c r="E78" s="670"/>
      <c r="F78" s="626"/>
      <c r="G78" s="699"/>
      <c r="H78" s="629"/>
      <c r="I78" s="691"/>
      <c r="J78" s="640"/>
      <c r="K78" s="694"/>
      <c r="L78" s="640"/>
      <c r="M78" s="702" t="s">
        <v>141</v>
      </c>
      <c r="N78" s="724">
        <v>100</v>
      </c>
      <c r="O78" s="635"/>
      <c r="P78" s="630"/>
      <c r="Q78" s="310"/>
      <c r="R78" s="645"/>
      <c r="S78" s="644"/>
      <c r="T78" s="644"/>
      <c r="U78" s="644"/>
      <c r="V78" s="644"/>
    </row>
    <row r="79" spans="1:22" ht="20.25" customHeight="1" x14ac:dyDescent="0.2">
      <c r="A79" s="631"/>
      <c r="B79" s="646"/>
      <c r="C79" s="624"/>
      <c r="D79" s="716"/>
      <c r="E79" s="670"/>
      <c r="F79" s="626"/>
      <c r="G79" s="699"/>
      <c r="H79" s="629"/>
      <c r="I79" s="691"/>
      <c r="J79" s="640"/>
      <c r="K79" s="694"/>
      <c r="L79" s="640"/>
      <c r="M79" s="628" t="s">
        <v>224</v>
      </c>
      <c r="N79" s="657">
        <v>2</v>
      </c>
      <c r="O79" s="635"/>
      <c r="P79" s="630"/>
      <c r="Q79" s="659"/>
      <c r="R79" s="645"/>
      <c r="S79" s="644"/>
      <c r="T79" s="644"/>
      <c r="U79" s="644"/>
      <c r="V79" s="644"/>
    </row>
    <row r="80" spans="1:22" ht="27.75" customHeight="1" x14ac:dyDescent="0.2">
      <c r="A80" s="631"/>
      <c r="B80" s="646"/>
      <c r="C80" s="624"/>
      <c r="D80" s="716"/>
      <c r="E80" s="670"/>
      <c r="F80" s="626"/>
      <c r="G80" s="699"/>
      <c r="H80" s="629"/>
      <c r="I80" s="691"/>
      <c r="J80" s="640"/>
      <c r="K80" s="694"/>
      <c r="L80" s="640"/>
      <c r="M80" s="702" t="s">
        <v>229</v>
      </c>
      <c r="N80" s="724"/>
      <c r="O80" s="633">
        <v>1</v>
      </c>
      <c r="P80" s="704"/>
      <c r="Q80" s="310"/>
      <c r="R80" s="645"/>
      <c r="S80" s="644"/>
      <c r="T80" s="644"/>
      <c r="U80" s="644"/>
      <c r="V80" s="644"/>
    </row>
    <row r="81" spans="1:22" ht="28.5" customHeight="1" x14ac:dyDescent="0.2">
      <c r="A81" s="631"/>
      <c r="B81" s="646"/>
      <c r="C81" s="22"/>
      <c r="D81" s="1556" t="s">
        <v>17</v>
      </c>
      <c r="E81" s="1241" t="s">
        <v>32</v>
      </c>
      <c r="F81" s="728" t="s">
        <v>170</v>
      </c>
      <c r="G81" s="647"/>
      <c r="H81" s="166" t="s">
        <v>13</v>
      </c>
      <c r="I81" s="678">
        <f>126.2+1</f>
        <v>127.2</v>
      </c>
      <c r="J81" s="445">
        <v>144.6</v>
      </c>
      <c r="K81" s="693">
        <v>143.6</v>
      </c>
      <c r="L81" s="445">
        <v>143.6</v>
      </c>
      <c r="M81" s="702" t="s">
        <v>97</v>
      </c>
      <c r="N81" s="657">
        <v>12</v>
      </c>
      <c r="O81" s="633">
        <v>12</v>
      </c>
      <c r="P81" s="704">
        <v>15</v>
      </c>
      <c r="Q81" s="659">
        <v>15</v>
      </c>
      <c r="R81" s="1326"/>
      <c r="S81" s="1327"/>
      <c r="T81" s="1327"/>
      <c r="U81" s="1327"/>
      <c r="V81" s="644"/>
    </row>
    <row r="82" spans="1:22" ht="28.5" customHeight="1" x14ac:dyDescent="0.2">
      <c r="A82" s="631"/>
      <c r="B82" s="646"/>
      <c r="C82" s="22"/>
      <c r="D82" s="1557"/>
      <c r="E82" s="1242"/>
      <c r="F82" s="626"/>
      <c r="G82" s="647"/>
      <c r="H82" s="128"/>
      <c r="I82" s="206"/>
      <c r="J82" s="462"/>
      <c r="K82" s="463"/>
      <c r="L82" s="608"/>
      <c r="M82" s="628" t="s">
        <v>195</v>
      </c>
      <c r="N82" s="657">
        <v>152</v>
      </c>
      <c r="O82" s="627">
        <v>143</v>
      </c>
      <c r="P82" s="630">
        <v>155</v>
      </c>
      <c r="Q82" s="659">
        <v>155</v>
      </c>
      <c r="R82" s="1326"/>
      <c r="S82" s="1327"/>
      <c r="T82" s="1327"/>
      <c r="U82" s="1327"/>
      <c r="V82" s="644"/>
    </row>
    <row r="83" spans="1:22" ht="15.75" customHeight="1" x14ac:dyDescent="0.2">
      <c r="A83" s="631"/>
      <c r="B83" s="646"/>
      <c r="C83" s="122"/>
      <c r="D83" s="651"/>
      <c r="E83" s="670"/>
      <c r="F83" s="625"/>
      <c r="G83" s="647"/>
      <c r="H83" s="128"/>
      <c r="I83" s="206"/>
      <c r="J83" s="462"/>
      <c r="K83" s="463"/>
      <c r="L83" s="608"/>
      <c r="M83" s="683" t="s">
        <v>29</v>
      </c>
      <c r="N83" s="724">
        <v>15</v>
      </c>
      <c r="O83" s="656">
        <v>15</v>
      </c>
      <c r="P83" s="672">
        <v>16</v>
      </c>
      <c r="Q83" s="310">
        <v>16</v>
      </c>
    </row>
    <row r="84" spans="1:22" ht="16.899999999999999" customHeight="1" x14ac:dyDescent="0.2">
      <c r="A84" s="631"/>
      <c r="B84" s="646"/>
      <c r="C84" s="122"/>
      <c r="D84" s="559"/>
      <c r="E84" s="670"/>
      <c r="F84" s="625"/>
      <c r="G84" s="647"/>
      <c r="H84" s="128"/>
      <c r="I84" s="206"/>
      <c r="J84" s="462"/>
      <c r="K84" s="463"/>
      <c r="L84" s="608"/>
      <c r="M84" s="683" t="s">
        <v>161</v>
      </c>
      <c r="N84" s="724">
        <v>4</v>
      </c>
      <c r="O84" s="656"/>
      <c r="P84" s="672"/>
      <c r="Q84" s="310"/>
    </row>
    <row r="85" spans="1:22" ht="15.6" customHeight="1" x14ac:dyDescent="0.2">
      <c r="A85" s="631"/>
      <c r="B85" s="646"/>
      <c r="C85" s="122"/>
      <c r="D85" s="651" t="s">
        <v>18</v>
      </c>
      <c r="E85" s="1241" t="s">
        <v>93</v>
      </c>
      <c r="F85" s="103" t="s">
        <v>170</v>
      </c>
      <c r="G85" s="647"/>
      <c r="H85" s="1334" t="s">
        <v>13</v>
      </c>
      <c r="I85" s="1558">
        <f>1166.4+26</f>
        <v>1192.4000000000001</v>
      </c>
      <c r="J85" s="1560">
        <v>1402.3</v>
      </c>
      <c r="K85" s="1562">
        <v>1398.8</v>
      </c>
      <c r="L85" s="1554">
        <v>1402.8</v>
      </c>
      <c r="M85" s="1249" t="s">
        <v>33</v>
      </c>
      <c r="N85" s="288">
        <v>600</v>
      </c>
      <c r="O85" s="656">
        <v>500</v>
      </c>
      <c r="P85" s="672">
        <v>500</v>
      </c>
      <c r="Q85" s="148">
        <v>500</v>
      </c>
    </row>
    <row r="86" spans="1:22" ht="15.6" customHeight="1" x14ac:dyDescent="0.2">
      <c r="A86" s="261"/>
      <c r="B86" s="646"/>
      <c r="C86" s="648"/>
      <c r="D86" s="651"/>
      <c r="E86" s="1242"/>
      <c r="F86" s="626"/>
      <c r="G86" s="65"/>
      <c r="H86" s="1535"/>
      <c r="I86" s="1559"/>
      <c r="J86" s="1561"/>
      <c r="K86" s="1563"/>
      <c r="L86" s="1555"/>
      <c r="M86" s="1250"/>
      <c r="N86" s="289"/>
      <c r="O86" s="632"/>
      <c r="P86" s="673"/>
      <c r="Q86" s="150"/>
    </row>
    <row r="87" spans="1:22" ht="18" customHeight="1" x14ac:dyDescent="0.2">
      <c r="A87" s="654"/>
      <c r="B87" s="646"/>
      <c r="C87" s="648"/>
      <c r="D87" s="651"/>
      <c r="E87" s="1242"/>
      <c r="F87" s="626"/>
      <c r="G87" s="647"/>
      <c r="H87" s="629" t="s">
        <v>38</v>
      </c>
      <c r="I87" s="691"/>
      <c r="J87" s="640">
        <v>2.2999999999999998</v>
      </c>
      <c r="K87" s="694"/>
      <c r="L87" s="640"/>
      <c r="M87" s="628" t="s">
        <v>29</v>
      </c>
      <c r="N87" s="287">
        <v>400</v>
      </c>
      <c r="O87" s="627">
        <v>300</v>
      </c>
      <c r="P87" s="630">
        <v>310</v>
      </c>
      <c r="Q87" s="311">
        <v>320</v>
      </c>
    </row>
    <row r="88" spans="1:22" ht="27.75" customHeight="1" x14ac:dyDescent="0.2">
      <c r="A88" s="654"/>
      <c r="B88" s="646"/>
      <c r="C88" s="648"/>
      <c r="D88" s="651"/>
      <c r="E88" s="1242"/>
      <c r="F88" s="625"/>
      <c r="G88" s="647"/>
      <c r="H88" s="629"/>
      <c r="I88" s="691"/>
      <c r="J88" s="640"/>
      <c r="K88" s="694"/>
      <c r="L88" s="640"/>
      <c r="M88" s="702" t="s">
        <v>125</v>
      </c>
      <c r="N88" s="67">
        <v>106</v>
      </c>
      <c r="O88" s="633">
        <v>120</v>
      </c>
      <c r="P88" s="704">
        <v>125</v>
      </c>
      <c r="Q88" s="114">
        <v>130</v>
      </c>
    </row>
    <row r="89" spans="1:22" ht="28.5" customHeight="1" x14ac:dyDescent="0.2">
      <c r="A89" s="654"/>
      <c r="B89" s="646"/>
      <c r="C89" s="648"/>
      <c r="D89" s="651"/>
      <c r="E89" s="1242"/>
      <c r="F89" s="625"/>
      <c r="G89" s="647"/>
      <c r="H89" s="629"/>
      <c r="I89" s="691"/>
      <c r="J89" s="640"/>
      <c r="K89" s="694"/>
      <c r="L89" s="640"/>
      <c r="M89" s="702" t="s">
        <v>196</v>
      </c>
      <c r="N89" s="67">
        <v>1000</v>
      </c>
      <c r="O89" s="633">
        <v>690</v>
      </c>
      <c r="P89" s="704">
        <v>700</v>
      </c>
      <c r="Q89" s="114">
        <v>700</v>
      </c>
      <c r="V89" s="623"/>
    </row>
    <row r="90" spans="1:22" ht="28.5" customHeight="1" x14ac:dyDescent="0.2">
      <c r="A90" s="654"/>
      <c r="B90" s="646"/>
      <c r="C90" s="648"/>
      <c r="D90" s="651"/>
      <c r="E90" s="670"/>
      <c r="F90" s="625"/>
      <c r="G90" s="647"/>
      <c r="H90" s="629"/>
      <c r="I90" s="691"/>
      <c r="J90" s="640"/>
      <c r="K90" s="694"/>
      <c r="L90" s="640"/>
      <c r="M90" s="628" t="s">
        <v>99</v>
      </c>
      <c r="N90" s="110">
        <v>800</v>
      </c>
      <c r="O90" s="627">
        <v>800</v>
      </c>
      <c r="P90" s="630">
        <v>800</v>
      </c>
      <c r="Q90" s="150">
        <v>800</v>
      </c>
      <c r="V90" s="623"/>
    </row>
    <row r="91" spans="1:22" ht="28.5" customHeight="1" x14ac:dyDescent="0.2">
      <c r="A91" s="654"/>
      <c r="B91" s="646"/>
      <c r="C91" s="648"/>
      <c r="D91" s="651"/>
      <c r="E91" s="670"/>
      <c r="F91" s="625"/>
      <c r="G91" s="647"/>
      <c r="H91" s="629"/>
      <c r="I91" s="691"/>
      <c r="J91" s="640"/>
      <c r="K91" s="694"/>
      <c r="L91" s="640"/>
      <c r="M91" s="702" t="s">
        <v>162</v>
      </c>
      <c r="N91" s="67">
        <v>26</v>
      </c>
      <c r="O91" s="633"/>
      <c r="P91" s="704"/>
      <c r="Q91" s="114"/>
      <c r="V91" s="623"/>
    </row>
    <row r="92" spans="1:22" ht="28.5" customHeight="1" x14ac:dyDescent="0.2">
      <c r="A92" s="654"/>
      <c r="B92" s="646"/>
      <c r="C92" s="648"/>
      <c r="D92" s="651"/>
      <c r="E92" s="670"/>
      <c r="F92" s="625"/>
      <c r="G92" s="647"/>
      <c r="H92" s="629"/>
      <c r="I92" s="691"/>
      <c r="J92" s="640"/>
      <c r="K92" s="694"/>
      <c r="L92" s="640"/>
      <c r="M92" s="702" t="s">
        <v>160</v>
      </c>
      <c r="N92" s="67">
        <v>1</v>
      </c>
      <c r="O92" s="633"/>
      <c r="P92" s="704"/>
      <c r="Q92" s="114"/>
      <c r="V92" s="623"/>
    </row>
    <row r="93" spans="1:22" ht="16.5" customHeight="1" x14ac:dyDescent="0.2">
      <c r="A93" s="654"/>
      <c r="B93" s="646"/>
      <c r="C93" s="624"/>
      <c r="D93" s="1556" t="s">
        <v>19</v>
      </c>
      <c r="E93" s="1241" t="s">
        <v>183</v>
      </c>
      <c r="F93" s="103" t="s">
        <v>170</v>
      </c>
      <c r="G93" s="647"/>
      <c r="H93" s="111" t="s">
        <v>13</v>
      </c>
      <c r="I93" s="204">
        <f>387.3+11</f>
        <v>398.3</v>
      </c>
      <c r="J93" s="444">
        <v>480.6</v>
      </c>
      <c r="K93" s="693">
        <v>517.70000000000005</v>
      </c>
      <c r="L93" s="609">
        <v>519.70000000000005</v>
      </c>
      <c r="M93" s="628" t="s">
        <v>29</v>
      </c>
      <c r="N93" s="290">
        <v>12</v>
      </c>
      <c r="O93" s="627">
        <v>7</v>
      </c>
      <c r="P93" s="630">
        <v>9</v>
      </c>
      <c r="Q93" s="312">
        <v>11</v>
      </c>
      <c r="R93" s="588"/>
      <c r="S93" s="577"/>
      <c r="T93" s="577"/>
      <c r="U93" s="577"/>
    </row>
    <row r="94" spans="1:22" ht="30" customHeight="1" x14ac:dyDescent="0.2">
      <c r="A94" s="654"/>
      <c r="B94" s="646"/>
      <c r="C94" s="624"/>
      <c r="D94" s="1557"/>
      <c r="E94" s="1242"/>
      <c r="F94" s="626"/>
      <c r="G94" s="647"/>
      <c r="H94" s="623"/>
      <c r="I94" s="653"/>
      <c r="J94" s="642"/>
      <c r="K94" s="643"/>
      <c r="L94" s="661"/>
      <c r="M94" s="628" t="s">
        <v>195</v>
      </c>
      <c r="N94" s="657">
        <v>136</v>
      </c>
      <c r="O94" s="627">
        <v>40</v>
      </c>
      <c r="P94" s="630">
        <v>40</v>
      </c>
      <c r="Q94" s="659">
        <v>40</v>
      </c>
    </row>
    <row r="95" spans="1:22" ht="27" customHeight="1" x14ac:dyDescent="0.2">
      <c r="A95" s="654"/>
      <c r="B95" s="646"/>
      <c r="C95" s="624"/>
      <c r="D95" s="1557"/>
      <c r="E95" s="1242"/>
      <c r="F95" s="626"/>
      <c r="G95" s="647"/>
      <c r="H95" s="623"/>
      <c r="I95" s="653"/>
      <c r="J95" s="642"/>
      <c r="K95" s="643"/>
      <c r="L95" s="661"/>
      <c r="M95" s="628" t="s">
        <v>97</v>
      </c>
      <c r="N95" s="657">
        <v>100</v>
      </c>
      <c r="O95" s="627">
        <v>100</v>
      </c>
      <c r="P95" s="630">
        <v>100</v>
      </c>
      <c r="Q95" s="659">
        <v>100</v>
      </c>
    </row>
    <row r="96" spans="1:22" ht="27" customHeight="1" x14ac:dyDescent="0.2">
      <c r="A96" s="654"/>
      <c r="B96" s="646"/>
      <c r="C96" s="648"/>
      <c r="D96" s="651"/>
      <c r="E96" s="1242"/>
      <c r="F96" s="625"/>
      <c r="G96" s="647"/>
      <c r="H96" s="623"/>
      <c r="I96" s="653"/>
      <c r="J96" s="642"/>
      <c r="K96" s="643"/>
      <c r="L96" s="661"/>
      <c r="M96" s="683" t="s">
        <v>163</v>
      </c>
      <c r="N96" s="657">
        <v>6</v>
      </c>
      <c r="O96" s="656"/>
      <c r="P96" s="672"/>
      <c r="Q96" s="659"/>
    </row>
    <row r="97" spans="1:21" ht="38.25" customHeight="1" x14ac:dyDescent="0.2">
      <c r="A97" s="654"/>
      <c r="B97" s="646"/>
      <c r="C97" s="648"/>
      <c r="D97" s="651"/>
      <c r="E97" s="1242"/>
      <c r="F97" s="625"/>
      <c r="G97" s="647"/>
      <c r="H97" s="623"/>
      <c r="I97" s="653"/>
      <c r="J97" s="642"/>
      <c r="K97" s="643"/>
      <c r="L97" s="661"/>
      <c r="M97" s="683" t="s">
        <v>237</v>
      </c>
      <c r="N97" s="657"/>
      <c r="O97" s="656">
        <v>1</v>
      </c>
      <c r="P97" s="672"/>
      <c r="Q97" s="659"/>
    </row>
    <row r="98" spans="1:21" ht="18" customHeight="1" x14ac:dyDescent="0.2">
      <c r="A98" s="654"/>
      <c r="B98" s="646"/>
      <c r="C98" s="648"/>
      <c r="D98" s="651"/>
      <c r="E98" s="1242"/>
      <c r="F98" s="625"/>
      <c r="G98" s="647"/>
      <c r="H98" s="623"/>
      <c r="I98" s="653"/>
      <c r="J98" s="642"/>
      <c r="K98" s="643"/>
      <c r="L98" s="661"/>
      <c r="M98" s="683" t="s">
        <v>230</v>
      </c>
      <c r="N98" s="657"/>
      <c r="O98" s="656">
        <v>2</v>
      </c>
      <c r="P98" s="672"/>
      <c r="Q98" s="659"/>
    </row>
    <row r="99" spans="1:21" ht="27" customHeight="1" x14ac:dyDescent="0.2">
      <c r="A99" s="654"/>
      <c r="B99" s="646"/>
      <c r="C99" s="648"/>
      <c r="D99" s="651"/>
      <c r="E99" s="1345"/>
      <c r="F99" s="625"/>
      <c r="G99" s="647"/>
      <c r="H99" s="623"/>
      <c r="I99" s="653"/>
      <c r="J99" s="642"/>
      <c r="K99" s="643"/>
      <c r="L99" s="661"/>
      <c r="M99" s="683" t="s">
        <v>231</v>
      </c>
      <c r="N99" s="657"/>
      <c r="O99" s="656">
        <v>1</v>
      </c>
      <c r="P99" s="672"/>
      <c r="Q99" s="659"/>
    </row>
    <row r="100" spans="1:21" ht="27" customHeight="1" x14ac:dyDescent="0.2">
      <c r="A100" s="654"/>
      <c r="B100" s="646"/>
      <c r="C100" s="648"/>
      <c r="D100" s="651"/>
      <c r="E100" s="1268" t="s">
        <v>112</v>
      </c>
      <c r="F100" s="87" t="s">
        <v>193</v>
      </c>
      <c r="G100" s="647"/>
      <c r="H100" s="140" t="s">
        <v>13</v>
      </c>
      <c r="I100" s="678">
        <f>42.3-7</f>
        <v>35.299999999999997</v>
      </c>
      <c r="J100" s="445">
        <v>37.1</v>
      </c>
      <c r="K100" s="465">
        <v>38.9</v>
      </c>
      <c r="L100" s="429">
        <v>40.9</v>
      </c>
      <c r="M100" s="683" t="s">
        <v>67</v>
      </c>
      <c r="N100" s="291">
        <v>12</v>
      </c>
      <c r="O100" s="656">
        <v>14</v>
      </c>
      <c r="P100" s="672">
        <v>16</v>
      </c>
      <c r="Q100" s="249">
        <v>16</v>
      </c>
      <c r="R100" s="69"/>
      <c r="S100" s="623"/>
    </row>
    <row r="101" spans="1:21" ht="54.75" customHeight="1" x14ac:dyDescent="0.2">
      <c r="A101" s="654"/>
      <c r="B101" s="646"/>
      <c r="C101" s="648"/>
      <c r="D101" s="651"/>
      <c r="E101" s="1269"/>
      <c r="F101" s="625"/>
      <c r="G101" s="647"/>
      <c r="H101" s="42"/>
      <c r="I101" s="653"/>
      <c r="J101" s="466"/>
      <c r="K101" s="436"/>
      <c r="L101" s="661"/>
      <c r="M101" s="683" t="s">
        <v>113</v>
      </c>
      <c r="N101" s="291">
        <v>5</v>
      </c>
      <c r="O101" s="656">
        <v>5</v>
      </c>
      <c r="P101" s="672">
        <v>6</v>
      </c>
      <c r="Q101" s="249">
        <v>6</v>
      </c>
      <c r="S101" s="623"/>
    </row>
    <row r="102" spans="1:21" ht="28.5" customHeight="1" x14ac:dyDescent="0.2">
      <c r="A102" s="654"/>
      <c r="B102" s="646"/>
      <c r="C102" s="648"/>
      <c r="D102" s="651"/>
      <c r="E102" s="1270"/>
      <c r="F102" s="625"/>
      <c r="G102" s="647"/>
      <c r="H102" s="151"/>
      <c r="I102" s="679"/>
      <c r="J102" s="467"/>
      <c r="K102" s="468"/>
      <c r="L102" s="610"/>
      <c r="M102" s="628" t="s">
        <v>68</v>
      </c>
      <c r="N102" s="291">
        <v>5</v>
      </c>
      <c r="O102" s="510"/>
      <c r="P102" s="481"/>
      <c r="Q102" s="482"/>
    </row>
    <row r="103" spans="1:21" ht="39.75" customHeight="1" x14ac:dyDescent="0.2">
      <c r="A103" s="654"/>
      <c r="B103" s="646"/>
      <c r="C103" s="648"/>
      <c r="D103" s="651"/>
      <c r="E103" s="719" t="s">
        <v>111</v>
      </c>
      <c r="F103" s="567" t="s">
        <v>194</v>
      </c>
      <c r="G103" s="647"/>
      <c r="H103" s="42" t="s">
        <v>13</v>
      </c>
      <c r="I103" s="653"/>
      <c r="J103" s="640"/>
      <c r="K103" s="694">
        <v>21.9</v>
      </c>
      <c r="L103" s="661"/>
      <c r="M103" s="628" t="s">
        <v>106</v>
      </c>
      <c r="N103" s="291"/>
      <c r="O103" s="615"/>
      <c r="P103" s="630">
        <v>100</v>
      </c>
      <c r="Q103" s="249"/>
      <c r="R103" s="1328"/>
      <c r="S103" s="1329"/>
      <c r="T103" s="1329"/>
      <c r="U103" s="1329"/>
    </row>
    <row r="104" spans="1:21" ht="16.149999999999999" customHeight="1" x14ac:dyDescent="0.2">
      <c r="A104" s="261"/>
      <c r="B104" s="646"/>
      <c r="C104" s="648"/>
      <c r="D104" s="715" t="s">
        <v>21</v>
      </c>
      <c r="E104" s="1241" t="s">
        <v>184</v>
      </c>
      <c r="F104" s="728" t="s">
        <v>170</v>
      </c>
      <c r="G104" s="647"/>
      <c r="H104" s="111" t="s">
        <v>13</v>
      </c>
      <c r="I104" s="204">
        <f>811.8+23</f>
        <v>834.8</v>
      </c>
      <c r="J104" s="445">
        <v>1054.3</v>
      </c>
      <c r="K104" s="693">
        <v>1210.2</v>
      </c>
      <c r="L104" s="609">
        <v>1110.2</v>
      </c>
      <c r="M104" s="628" t="s">
        <v>29</v>
      </c>
      <c r="N104" s="291">
        <v>20</v>
      </c>
      <c r="O104" s="627">
        <v>21</v>
      </c>
      <c r="P104" s="630">
        <v>47</v>
      </c>
      <c r="Q104" s="249">
        <v>50</v>
      </c>
    </row>
    <row r="105" spans="1:21" ht="27.6" customHeight="1" x14ac:dyDescent="0.2">
      <c r="A105" s="261"/>
      <c r="B105" s="646"/>
      <c r="C105" s="648"/>
      <c r="D105" s="651"/>
      <c r="E105" s="1242"/>
      <c r="F105" s="728" t="s">
        <v>171</v>
      </c>
      <c r="G105" s="647"/>
      <c r="H105" s="652"/>
      <c r="I105" s="653"/>
      <c r="J105" s="662"/>
      <c r="K105" s="663"/>
      <c r="L105" s="661"/>
      <c r="M105" s="628" t="s">
        <v>195</v>
      </c>
      <c r="N105" s="291">
        <v>30</v>
      </c>
      <c r="O105" s="627">
        <v>45</v>
      </c>
      <c r="P105" s="630">
        <v>45</v>
      </c>
      <c r="Q105" s="249">
        <v>50</v>
      </c>
    </row>
    <row r="106" spans="1:21" ht="27.6" customHeight="1" x14ac:dyDescent="0.2">
      <c r="A106" s="261"/>
      <c r="B106" s="646"/>
      <c r="C106" s="648"/>
      <c r="D106" s="651"/>
      <c r="E106" s="1242"/>
      <c r="F106" s="570"/>
      <c r="G106" s="647"/>
      <c r="H106" s="652"/>
      <c r="I106" s="653"/>
      <c r="J106" s="662"/>
      <c r="K106" s="663"/>
      <c r="L106" s="661"/>
      <c r="M106" s="683" t="s">
        <v>97</v>
      </c>
      <c r="N106" s="658">
        <v>350</v>
      </c>
      <c r="O106" s="656">
        <v>800</v>
      </c>
      <c r="P106" s="672">
        <v>900</v>
      </c>
      <c r="Q106" s="660">
        <v>1000</v>
      </c>
    </row>
    <row r="107" spans="1:21" ht="42.75" customHeight="1" x14ac:dyDescent="0.2">
      <c r="A107" s="654"/>
      <c r="B107" s="646"/>
      <c r="C107" s="648"/>
      <c r="D107" s="651"/>
      <c r="E107" s="649"/>
      <c r="F107" s="728"/>
      <c r="G107" s="647"/>
      <c r="H107" s="652"/>
      <c r="I107" s="653"/>
      <c r="J107" s="662"/>
      <c r="K107" s="663"/>
      <c r="L107" s="661"/>
      <c r="M107" s="683" t="s">
        <v>197</v>
      </c>
      <c r="N107" s="483"/>
      <c r="O107" s="656">
        <v>78</v>
      </c>
      <c r="P107" s="672">
        <v>78</v>
      </c>
      <c r="Q107" s="660">
        <v>84</v>
      </c>
    </row>
    <row r="108" spans="1:21" ht="27.6" customHeight="1" x14ac:dyDescent="0.2">
      <c r="A108" s="654"/>
      <c r="B108" s="646"/>
      <c r="C108" s="648"/>
      <c r="D108" s="651"/>
      <c r="E108" s="649"/>
      <c r="F108" s="655"/>
      <c r="G108" s="647"/>
      <c r="H108" s="652"/>
      <c r="I108" s="653"/>
      <c r="J108" s="662"/>
      <c r="K108" s="663"/>
      <c r="L108" s="661"/>
      <c r="M108" s="683" t="s">
        <v>164</v>
      </c>
      <c r="N108" s="658">
        <v>1</v>
      </c>
      <c r="O108" s="656"/>
      <c r="P108" s="672"/>
      <c r="Q108" s="660"/>
    </row>
    <row r="109" spans="1:21" ht="27.6" customHeight="1" x14ac:dyDescent="0.2">
      <c r="A109" s="654"/>
      <c r="B109" s="646"/>
      <c r="C109" s="648"/>
      <c r="D109" s="651"/>
      <c r="E109" s="649"/>
      <c r="F109" s="655"/>
      <c r="G109" s="647"/>
      <c r="H109" s="652"/>
      <c r="I109" s="653"/>
      <c r="J109" s="662"/>
      <c r="K109" s="663"/>
      <c r="L109" s="661"/>
      <c r="M109" s="683" t="s">
        <v>160</v>
      </c>
      <c r="N109" s="658">
        <v>1</v>
      </c>
      <c r="O109" s="656"/>
      <c r="P109" s="672"/>
      <c r="Q109" s="660"/>
    </row>
    <row r="110" spans="1:21" ht="27.6" customHeight="1" x14ac:dyDescent="0.2">
      <c r="A110" s="654"/>
      <c r="B110" s="646"/>
      <c r="C110" s="648"/>
      <c r="D110" s="651"/>
      <c r="E110" s="331"/>
      <c r="F110" s="273"/>
      <c r="G110" s="647"/>
      <c r="H110" s="565"/>
      <c r="I110" s="679"/>
      <c r="J110" s="560"/>
      <c r="K110" s="561"/>
      <c r="L110" s="610"/>
      <c r="M110" s="683" t="s">
        <v>232</v>
      </c>
      <c r="N110" s="658"/>
      <c r="O110" s="656">
        <v>6</v>
      </c>
      <c r="P110" s="672"/>
      <c r="Q110" s="660"/>
    </row>
    <row r="111" spans="1:21" ht="56.25" customHeight="1" x14ac:dyDescent="0.2">
      <c r="A111" s="654"/>
      <c r="B111" s="646"/>
      <c r="C111" s="648"/>
      <c r="D111" s="651"/>
      <c r="E111" s="617" t="s">
        <v>34</v>
      </c>
      <c r="F111" s="728" t="s">
        <v>212</v>
      </c>
      <c r="G111" s="647"/>
      <c r="H111" s="652" t="s">
        <v>13</v>
      </c>
      <c r="I111" s="653"/>
      <c r="J111" s="662"/>
      <c r="K111" s="663">
        <v>156</v>
      </c>
      <c r="L111" s="661"/>
      <c r="M111" s="683" t="s">
        <v>198</v>
      </c>
      <c r="N111" s="483"/>
      <c r="O111" s="511"/>
      <c r="P111" s="672">
        <v>2</v>
      </c>
      <c r="Q111" s="484"/>
      <c r="R111" s="69"/>
    </row>
    <row r="112" spans="1:21" ht="24.75" customHeight="1" x14ac:dyDescent="0.2">
      <c r="A112" s="631"/>
      <c r="B112" s="646"/>
      <c r="C112" s="24"/>
      <c r="D112" s="696"/>
      <c r="E112" s="1241" t="s">
        <v>80</v>
      </c>
      <c r="F112" s="1547" t="s">
        <v>74</v>
      </c>
      <c r="G112" s="95"/>
      <c r="H112" s="111" t="s">
        <v>13</v>
      </c>
      <c r="I112" s="690">
        <v>329.7</v>
      </c>
      <c r="J112" s="444"/>
      <c r="K112" s="693"/>
      <c r="L112" s="445"/>
      <c r="M112" s="721" t="s">
        <v>78</v>
      </c>
      <c r="N112" s="292">
        <v>100</v>
      </c>
      <c r="O112" s="512"/>
      <c r="P112" s="183"/>
      <c r="Q112" s="313"/>
    </row>
    <row r="113" spans="1:20" ht="18.75" customHeight="1" x14ac:dyDescent="0.2">
      <c r="A113" s="631"/>
      <c r="B113" s="646"/>
      <c r="C113" s="24"/>
      <c r="D113" s="696"/>
      <c r="E113" s="1345"/>
      <c r="F113" s="1548"/>
      <c r="G113" s="95"/>
      <c r="H113" s="301"/>
      <c r="I113" s="212"/>
      <c r="J113" s="469"/>
      <c r="K113" s="470"/>
      <c r="L113" s="537"/>
      <c r="M113" s="722"/>
      <c r="N113" s="293"/>
      <c r="O113" s="513"/>
      <c r="P113" s="485"/>
      <c r="Q113" s="115"/>
    </row>
    <row r="114" spans="1:20" ht="40.5" customHeight="1" x14ac:dyDescent="0.2">
      <c r="A114" s="631"/>
      <c r="B114" s="646"/>
      <c r="C114" s="24"/>
      <c r="D114" s="696"/>
      <c r="E114" s="719" t="s">
        <v>176</v>
      </c>
      <c r="F114" s="563" t="s">
        <v>175</v>
      </c>
      <c r="G114" s="686"/>
      <c r="H114" s="564" t="s">
        <v>13</v>
      </c>
      <c r="I114" s="486"/>
      <c r="J114" s="554"/>
      <c r="K114" s="523">
        <v>33.4</v>
      </c>
      <c r="L114" s="554"/>
      <c r="M114" s="286" t="s">
        <v>41</v>
      </c>
      <c r="N114" s="293"/>
      <c r="O114" s="562"/>
      <c r="P114" s="597">
        <v>1</v>
      </c>
      <c r="Q114" s="115"/>
      <c r="R114" s="69"/>
    </row>
    <row r="115" spans="1:20" ht="17.25" customHeight="1" x14ac:dyDescent="0.2">
      <c r="A115" s="261"/>
      <c r="B115" s="646"/>
      <c r="C115" s="624"/>
      <c r="D115" s="715" t="s">
        <v>90</v>
      </c>
      <c r="E115" s="1241" t="s">
        <v>35</v>
      </c>
      <c r="F115" s="103" t="s">
        <v>170</v>
      </c>
      <c r="G115" s="1549"/>
      <c r="H115" s="128" t="s">
        <v>13</v>
      </c>
      <c r="I115" s="209">
        <f>415.9+30+5</f>
        <v>450.9</v>
      </c>
      <c r="J115" s="462">
        <v>488.8</v>
      </c>
      <c r="K115" s="463">
        <v>552.29999999999995</v>
      </c>
      <c r="L115" s="611">
        <v>537.70000000000005</v>
      </c>
      <c r="M115" s="628" t="s">
        <v>29</v>
      </c>
      <c r="N115" s="291">
        <v>38</v>
      </c>
      <c r="O115" s="627">
        <v>40</v>
      </c>
      <c r="P115" s="630">
        <v>40</v>
      </c>
      <c r="Q115" s="249">
        <v>40</v>
      </c>
    </row>
    <row r="116" spans="1:20" ht="28.5" customHeight="1" x14ac:dyDescent="0.2">
      <c r="A116" s="654"/>
      <c r="B116" s="646"/>
      <c r="C116" s="25"/>
      <c r="D116" s="716"/>
      <c r="E116" s="1242"/>
      <c r="F116" s="728" t="s">
        <v>171</v>
      </c>
      <c r="G116" s="1549"/>
      <c r="H116" s="128"/>
      <c r="I116" s="653"/>
      <c r="J116" s="462"/>
      <c r="K116" s="463"/>
      <c r="L116" s="661"/>
      <c r="M116" s="683" t="s">
        <v>195</v>
      </c>
      <c r="N116" s="291">
        <v>300</v>
      </c>
      <c r="O116" s="656">
        <v>300</v>
      </c>
      <c r="P116" s="672">
        <v>300</v>
      </c>
      <c r="Q116" s="249">
        <v>300</v>
      </c>
    </row>
    <row r="117" spans="1:20" ht="28.5" customHeight="1" x14ac:dyDescent="0.2">
      <c r="A117" s="654"/>
      <c r="B117" s="646"/>
      <c r="C117" s="32"/>
      <c r="D117" s="716"/>
      <c r="E117" s="670"/>
      <c r="F117" s="520"/>
      <c r="G117" s="1549"/>
      <c r="H117" s="128"/>
      <c r="I117" s="653"/>
      <c r="J117" s="462"/>
      <c r="K117" s="463"/>
      <c r="L117" s="661"/>
      <c r="M117" s="683" t="s">
        <v>163</v>
      </c>
      <c r="N117" s="291">
        <v>4</v>
      </c>
      <c r="O117" s="656"/>
      <c r="P117" s="672"/>
      <c r="Q117" s="249"/>
    </row>
    <row r="118" spans="1:20" ht="27.75" customHeight="1" x14ac:dyDescent="0.2">
      <c r="A118" s="654"/>
      <c r="B118" s="646"/>
      <c r="C118" s="32"/>
      <c r="D118" s="716" t="s">
        <v>23</v>
      </c>
      <c r="E118" s="1241" t="s">
        <v>82</v>
      </c>
      <c r="F118" s="728" t="s">
        <v>170</v>
      </c>
      <c r="G118" s="1549"/>
      <c r="H118" s="111" t="s">
        <v>13</v>
      </c>
      <c r="I118" s="213">
        <v>42.6</v>
      </c>
      <c r="J118" s="445">
        <v>14.5</v>
      </c>
      <c r="K118" s="693">
        <v>43.2</v>
      </c>
      <c r="L118" s="612">
        <v>45.3</v>
      </c>
      <c r="M118" s="92" t="s">
        <v>132</v>
      </c>
      <c r="N118" s="82">
        <v>10</v>
      </c>
      <c r="O118" s="627">
        <v>7</v>
      </c>
      <c r="P118" s="630">
        <v>9</v>
      </c>
      <c r="Q118" s="112">
        <v>9</v>
      </c>
      <c r="R118" s="69"/>
      <c r="T118" s="623"/>
    </row>
    <row r="119" spans="1:20" ht="13.5" customHeight="1" x14ac:dyDescent="0.2">
      <c r="A119" s="654"/>
      <c r="B119" s="646"/>
      <c r="C119" s="32"/>
      <c r="D119" s="716"/>
      <c r="E119" s="1242"/>
      <c r="F119" s="626"/>
      <c r="G119" s="1549"/>
      <c r="H119" s="168"/>
      <c r="I119" s="210"/>
      <c r="J119" s="471"/>
      <c r="K119" s="472"/>
      <c r="L119" s="613"/>
      <c r="M119" s="1482" t="s">
        <v>219</v>
      </c>
      <c r="N119" s="213">
        <v>7.5679999999999996</v>
      </c>
      <c r="O119" s="514">
        <v>3.6</v>
      </c>
      <c r="P119" s="370">
        <v>10.5</v>
      </c>
      <c r="Q119" s="307">
        <v>11.1</v>
      </c>
    </row>
    <row r="120" spans="1:20" ht="16.5" customHeight="1" thickBot="1" x14ac:dyDescent="0.25">
      <c r="A120" s="256"/>
      <c r="B120" s="10"/>
      <c r="C120" s="26"/>
      <c r="D120" s="71"/>
      <c r="E120" s="1330"/>
      <c r="F120" s="104"/>
      <c r="G120" s="1550"/>
      <c r="H120" s="169" t="s">
        <v>14</v>
      </c>
      <c r="I120" s="74">
        <f>SUM(I63:I119)</f>
        <v>6090.8</v>
      </c>
      <c r="J120" s="423">
        <f>SUM(J63:J119)</f>
        <v>6468.5000000000009</v>
      </c>
      <c r="K120" s="424">
        <f>SUM(K63:K119)</f>
        <v>6864.699999999998</v>
      </c>
      <c r="L120" s="425">
        <f>SUM(L63:L119)</f>
        <v>6589.5999999999985</v>
      </c>
      <c r="M120" s="1483"/>
      <c r="N120" s="294"/>
      <c r="O120" s="515"/>
      <c r="P120" s="317"/>
      <c r="Q120" s="116"/>
    </row>
    <row r="121" spans="1:20" ht="17.25" customHeight="1" x14ac:dyDescent="0.2">
      <c r="A121" s="255" t="s">
        <v>9</v>
      </c>
      <c r="B121" s="27" t="s">
        <v>15</v>
      </c>
      <c r="C121" s="28" t="s">
        <v>15</v>
      </c>
      <c r="D121" s="79"/>
      <c r="E121" s="713" t="s">
        <v>36</v>
      </c>
      <c r="F121" s="29"/>
      <c r="G121" s="89"/>
      <c r="H121" s="59"/>
      <c r="I121" s="211"/>
      <c r="J121" s="426"/>
      <c r="K121" s="427"/>
      <c r="L121" s="474"/>
      <c r="M121" s="97"/>
      <c r="N121" s="68"/>
      <c r="O121" s="97"/>
      <c r="P121" s="710"/>
      <c r="Q121" s="117"/>
    </row>
    <row r="122" spans="1:20" ht="105.75" customHeight="1" x14ac:dyDescent="0.2">
      <c r="A122" s="631"/>
      <c r="B122" s="646"/>
      <c r="C122" s="30"/>
      <c r="D122" s="84" t="s">
        <v>9</v>
      </c>
      <c r="E122" s="91" t="s">
        <v>72</v>
      </c>
      <c r="F122" s="563" t="s">
        <v>170</v>
      </c>
      <c r="G122" s="677" t="s">
        <v>140</v>
      </c>
      <c r="H122" s="627" t="s">
        <v>13</v>
      </c>
      <c r="I122" s="201">
        <v>19.7</v>
      </c>
      <c r="J122" s="475">
        <v>18.8</v>
      </c>
      <c r="K122" s="476">
        <v>19</v>
      </c>
      <c r="L122" s="459">
        <v>19</v>
      </c>
      <c r="M122" s="149" t="s">
        <v>70</v>
      </c>
      <c r="N122" s="67">
        <v>1</v>
      </c>
      <c r="O122" s="367">
        <v>1</v>
      </c>
      <c r="P122" s="368">
        <v>1</v>
      </c>
      <c r="Q122" s="114">
        <v>1</v>
      </c>
      <c r="R122" s="205"/>
    </row>
    <row r="123" spans="1:20" ht="44.25" customHeight="1" x14ac:dyDescent="0.2">
      <c r="A123" s="631"/>
      <c r="B123" s="646"/>
      <c r="C123" s="30"/>
      <c r="D123" s="695" t="s">
        <v>15</v>
      </c>
      <c r="E123" s="669" t="s">
        <v>116</v>
      </c>
      <c r="F123" s="566" t="s">
        <v>170</v>
      </c>
      <c r="G123" s="699" t="s">
        <v>95</v>
      </c>
      <c r="H123" s="627" t="s">
        <v>38</v>
      </c>
      <c r="I123" s="201">
        <v>10</v>
      </c>
      <c r="J123" s="475"/>
      <c r="K123" s="476"/>
      <c r="L123" s="459"/>
      <c r="M123" s="149" t="s">
        <v>110</v>
      </c>
      <c r="N123" s="67">
        <v>100</v>
      </c>
      <c r="O123" s="367"/>
      <c r="P123" s="368"/>
      <c r="Q123" s="114"/>
      <c r="R123" s="205"/>
    </row>
    <row r="124" spans="1:20" ht="41.25" customHeight="1" x14ac:dyDescent="0.2">
      <c r="A124" s="631"/>
      <c r="B124" s="646"/>
      <c r="C124" s="16"/>
      <c r="D124" s="1526" t="s">
        <v>17</v>
      </c>
      <c r="E124" s="1241" t="s">
        <v>69</v>
      </c>
      <c r="F124" s="566" t="s">
        <v>170</v>
      </c>
      <c r="G124" s="1528" t="s">
        <v>140</v>
      </c>
      <c r="H124" s="66" t="s">
        <v>13</v>
      </c>
      <c r="I124" s="201">
        <f>25+34.6</f>
        <v>59.6</v>
      </c>
      <c r="J124" s="555"/>
      <c r="K124" s="556"/>
      <c r="L124" s="557"/>
      <c r="M124" s="334" t="s">
        <v>115</v>
      </c>
      <c r="N124" s="131">
        <v>100</v>
      </c>
      <c r="O124" s="627"/>
      <c r="P124" s="630"/>
      <c r="Q124" s="399"/>
      <c r="R124" s="69"/>
    </row>
    <row r="125" spans="1:20" ht="27" customHeight="1" x14ac:dyDescent="0.2">
      <c r="A125" s="631"/>
      <c r="B125" s="646"/>
      <c r="C125" s="30"/>
      <c r="D125" s="1536"/>
      <c r="E125" s="1242"/>
      <c r="F125" s="625"/>
      <c r="G125" s="1537"/>
      <c r="H125" s="677" t="s">
        <v>13</v>
      </c>
      <c r="I125" s="679"/>
      <c r="J125" s="680">
        <v>74.400000000000006</v>
      </c>
      <c r="K125" s="488"/>
      <c r="L125" s="489"/>
      <c r="M125" s="333" t="s">
        <v>202</v>
      </c>
      <c r="N125" s="397"/>
      <c r="O125" s="633">
        <v>100</v>
      </c>
      <c r="P125" s="704"/>
      <c r="Q125" s="398"/>
    </row>
    <row r="126" spans="1:20" ht="27" customHeight="1" x14ac:dyDescent="0.2">
      <c r="A126" s="631"/>
      <c r="B126" s="646"/>
      <c r="C126" s="30"/>
      <c r="D126" s="1536"/>
      <c r="E126" s="1242"/>
      <c r="F126" s="625"/>
      <c r="G126" s="1537"/>
      <c r="H126" s="633" t="s">
        <v>13</v>
      </c>
      <c r="I126" s="679"/>
      <c r="J126" s="416">
        <f>3.8+3.9</f>
        <v>7.6999999999999993</v>
      </c>
      <c r="K126" s="488"/>
      <c r="L126" s="490"/>
      <c r="M126" s="333" t="s">
        <v>203</v>
      </c>
      <c r="N126" s="397"/>
      <c r="O126" s="633">
        <v>100</v>
      </c>
      <c r="P126" s="704"/>
      <c r="Q126" s="414"/>
    </row>
    <row r="127" spans="1:20" ht="41.25" customHeight="1" x14ac:dyDescent="0.2">
      <c r="A127" s="631"/>
      <c r="B127" s="646"/>
      <c r="C127" s="30"/>
      <c r="D127" s="1536"/>
      <c r="E127" s="1242"/>
      <c r="F127" s="625"/>
      <c r="G127" s="1537"/>
      <c r="H127" s="633" t="s">
        <v>13</v>
      </c>
      <c r="I127" s="679"/>
      <c r="J127" s="416"/>
      <c r="K127" s="682">
        <v>89.6</v>
      </c>
      <c r="L127" s="432">
        <v>60</v>
      </c>
      <c r="M127" s="333" t="s">
        <v>177</v>
      </c>
      <c r="N127" s="397"/>
      <c r="O127" s="633"/>
      <c r="P127" s="704">
        <v>60</v>
      </c>
      <c r="Q127" s="491">
        <v>100</v>
      </c>
    </row>
    <row r="128" spans="1:20" ht="29.25" customHeight="1" x14ac:dyDescent="0.2">
      <c r="A128" s="631"/>
      <c r="B128" s="646"/>
      <c r="C128" s="30"/>
      <c r="D128" s="1527"/>
      <c r="E128" s="1345"/>
      <c r="F128" s="625"/>
      <c r="G128" s="1529"/>
      <c r="H128" s="633" t="s">
        <v>13</v>
      </c>
      <c r="I128" s="679"/>
      <c r="J128" s="416"/>
      <c r="K128" s="682">
        <v>40</v>
      </c>
      <c r="L128" s="432">
        <v>80</v>
      </c>
      <c r="M128" s="333" t="s">
        <v>204</v>
      </c>
      <c r="N128" s="397"/>
      <c r="O128" s="633"/>
      <c r="P128" s="704">
        <v>40</v>
      </c>
      <c r="Q128" s="491">
        <v>100</v>
      </c>
    </row>
    <row r="129" spans="1:21" ht="41.25" customHeight="1" x14ac:dyDescent="0.2">
      <c r="A129" s="631"/>
      <c r="B129" s="646"/>
      <c r="C129" s="30"/>
      <c r="D129" s="84" t="s">
        <v>18</v>
      </c>
      <c r="E129" s="91" t="s">
        <v>165</v>
      </c>
      <c r="F129" s="625"/>
      <c r="G129" s="699" t="s">
        <v>103</v>
      </c>
      <c r="H129" s="627" t="s">
        <v>13</v>
      </c>
      <c r="I129" s="201">
        <v>3</v>
      </c>
      <c r="J129" s="475"/>
      <c r="K129" s="476"/>
      <c r="L129" s="459"/>
      <c r="M129" s="333" t="s">
        <v>166</v>
      </c>
      <c r="N129" s="703">
        <v>100</v>
      </c>
      <c r="O129" s="633"/>
      <c r="P129" s="704"/>
      <c r="Q129" s="414"/>
    </row>
    <row r="130" spans="1:21" ht="29.25" customHeight="1" x14ac:dyDescent="0.2">
      <c r="A130" s="631"/>
      <c r="B130" s="646"/>
      <c r="C130" s="30"/>
      <c r="D130" s="696" t="s">
        <v>19</v>
      </c>
      <c r="E130" s="1241" t="s">
        <v>225</v>
      </c>
      <c r="F130" s="567" t="s">
        <v>170</v>
      </c>
      <c r="G130" s="1528" t="s">
        <v>140</v>
      </c>
      <c r="H130" s="627" t="s">
        <v>13</v>
      </c>
      <c r="I130" s="201"/>
      <c r="J130" s="475">
        <v>9.6</v>
      </c>
      <c r="K130" s="476"/>
      <c r="L130" s="459"/>
      <c r="M130" s="334" t="s">
        <v>206</v>
      </c>
      <c r="N130" s="131"/>
      <c r="O130" s="627">
        <v>100</v>
      </c>
      <c r="P130" s="630"/>
      <c r="Q130" s="400"/>
    </row>
    <row r="131" spans="1:21" ht="30.75" customHeight="1" x14ac:dyDescent="0.2">
      <c r="A131" s="631"/>
      <c r="B131" s="646"/>
      <c r="C131" s="30"/>
      <c r="D131" s="697"/>
      <c r="E131" s="1345"/>
      <c r="F131" s="520"/>
      <c r="G131" s="1537"/>
      <c r="H131" s="633" t="s">
        <v>13</v>
      </c>
      <c r="I131" s="679"/>
      <c r="J131" s="416"/>
      <c r="K131" s="682">
        <v>10</v>
      </c>
      <c r="L131" s="432">
        <v>10</v>
      </c>
      <c r="M131" s="334" t="s">
        <v>205</v>
      </c>
      <c r="N131" s="131"/>
      <c r="O131" s="627"/>
      <c r="P131" s="630">
        <v>1</v>
      </c>
      <c r="Q131" s="154">
        <v>1</v>
      </c>
    </row>
    <row r="132" spans="1:21" ht="40.5" customHeight="1" x14ac:dyDescent="0.2">
      <c r="A132" s="631"/>
      <c r="B132" s="646"/>
      <c r="C132" s="30"/>
      <c r="D132" s="696" t="s">
        <v>21</v>
      </c>
      <c r="E132" s="649" t="s">
        <v>178</v>
      </c>
      <c r="F132" s="567" t="s">
        <v>175</v>
      </c>
      <c r="G132" s="1537"/>
      <c r="H132" s="627" t="s">
        <v>13</v>
      </c>
      <c r="I132" s="201"/>
      <c r="J132" s="475"/>
      <c r="K132" s="476">
        <v>24</v>
      </c>
      <c r="L132" s="459"/>
      <c r="M132" s="334" t="s">
        <v>207</v>
      </c>
      <c r="N132" s="131"/>
      <c r="O132" s="627"/>
      <c r="P132" s="630">
        <v>100</v>
      </c>
      <c r="Q132" s="400"/>
      <c r="R132" s="69"/>
    </row>
    <row r="133" spans="1:21" ht="53.25" customHeight="1" x14ac:dyDescent="0.2">
      <c r="A133" s="631"/>
      <c r="B133" s="646"/>
      <c r="C133" s="30"/>
      <c r="D133" s="697"/>
      <c r="E133" s="331"/>
      <c r="F133" s="618"/>
      <c r="G133" s="1537"/>
      <c r="H133" s="633" t="s">
        <v>13</v>
      </c>
      <c r="I133" s="679"/>
      <c r="J133" s="416"/>
      <c r="K133" s="682">
        <v>20.100000000000001</v>
      </c>
      <c r="L133" s="432"/>
      <c r="M133" s="333" t="s">
        <v>209</v>
      </c>
      <c r="N133" s="703"/>
      <c r="O133" s="633"/>
      <c r="P133" s="704">
        <v>100</v>
      </c>
      <c r="Q133" s="414"/>
    </row>
    <row r="134" spans="1:21" ht="27.75" customHeight="1" x14ac:dyDescent="0.2">
      <c r="A134" s="631"/>
      <c r="B134" s="646"/>
      <c r="C134" s="30"/>
      <c r="D134" s="696" t="s">
        <v>90</v>
      </c>
      <c r="E134" s="1241" t="s">
        <v>214</v>
      </c>
      <c r="F134" s="87" t="s">
        <v>175</v>
      </c>
      <c r="G134" s="699"/>
      <c r="H134" s="1528" t="s">
        <v>13</v>
      </c>
      <c r="I134" s="1542"/>
      <c r="J134" s="1544">
        <v>8.9</v>
      </c>
      <c r="K134" s="1545"/>
      <c r="L134" s="1546"/>
      <c r="M134" s="1249" t="s">
        <v>208</v>
      </c>
      <c r="N134" s="1334"/>
      <c r="O134" s="1287">
        <v>100</v>
      </c>
      <c r="P134" s="1538"/>
      <c r="Q134" s="1513"/>
    </row>
    <row r="135" spans="1:21" ht="12" customHeight="1" x14ac:dyDescent="0.2">
      <c r="A135" s="631"/>
      <c r="B135" s="646"/>
      <c r="C135" s="30"/>
      <c r="D135" s="696"/>
      <c r="E135" s="1242"/>
      <c r="F135" s="625"/>
      <c r="G135" s="699"/>
      <c r="H135" s="1529"/>
      <c r="I135" s="1543"/>
      <c r="J135" s="1285"/>
      <c r="K135" s="1274"/>
      <c r="L135" s="1342"/>
      <c r="M135" s="1251"/>
      <c r="N135" s="1335"/>
      <c r="O135" s="1288"/>
      <c r="P135" s="1551"/>
      <c r="Q135" s="1553"/>
    </row>
    <row r="136" spans="1:21" ht="16.899999999999999" customHeight="1" thickBot="1" x14ac:dyDescent="0.25">
      <c r="A136" s="631"/>
      <c r="B136" s="646"/>
      <c r="C136" s="31"/>
      <c r="D136" s="524"/>
      <c r="E136" s="1330"/>
      <c r="F136" s="104"/>
      <c r="G136" s="124"/>
      <c r="H136" s="47" t="s">
        <v>14</v>
      </c>
      <c r="I136" s="74">
        <f>SUM(I122:I131)</f>
        <v>92.3</v>
      </c>
      <c r="J136" s="423">
        <f>SUM(J122:J135)</f>
        <v>119.4</v>
      </c>
      <c r="K136" s="424">
        <f>SUM(K122:K135)</f>
        <v>202.7</v>
      </c>
      <c r="L136" s="473">
        <f>SUM(L122:L135)</f>
        <v>169</v>
      </c>
      <c r="M136" s="1252"/>
      <c r="N136" s="1336"/>
      <c r="O136" s="1289"/>
      <c r="P136" s="1552"/>
      <c r="Q136" s="1514"/>
    </row>
    <row r="137" spans="1:21" ht="14.65" customHeight="1" x14ac:dyDescent="0.2">
      <c r="A137" s="255" t="s">
        <v>9</v>
      </c>
      <c r="B137" s="27" t="s">
        <v>15</v>
      </c>
      <c r="C137" s="28" t="s">
        <v>17</v>
      </c>
      <c r="D137" s="79"/>
      <c r="E137" s="572" t="s">
        <v>215</v>
      </c>
      <c r="F137" s="521" t="s">
        <v>170</v>
      </c>
      <c r="G137" s="1528" t="s">
        <v>103</v>
      </c>
      <c r="H137" s="573"/>
      <c r="I137" s="516"/>
      <c r="J137" s="574"/>
      <c r="K137" s="575"/>
      <c r="L137" s="576"/>
      <c r="M137" s="579"/>
      <c r="N137" s="580"/>
      <c r="O137" s="581"/>
      <c r="P137" s="582"/>
      <c r="Q137" s="583"/>
    </row>
    <row r="138" spans="1:21" ht="14.65" customHeight="1" x14ac:dyDescent="0.2">
      <c r="A138" s="631"/>
      <c r="B138" s="646"/>
      <c r="C138" s="284"/>
      <c r="D138" s="43"/>
      <c r="E138" s="649" t="s">
        <v>216</v>
      </c>
      <c r="F138" s="655"/>
      <c r="G138" s="1540"/>
      <c r="H138" s="85" t="s">
        <v>13</v>
      </c>
      <c r="I138" s="691">
        <v>118.3</v>
      </c>
      <c r="J138" s="440">
        <v>209</v>
      </c>
      <c r="K138" s="694">
        <v>210</v>
      </c>
      <c r="L138" s="461">
        <v>210</v>
      </c>
      <c r="M138" s="577" t="s">
        <v>210</v>
      </c>
      <c r="N138" s="686">
        <v>7</v>
      </c>
      <c r="O138" s="335">
        <v>7</v>
      </c>
      <c r="P138" s="673">
        <v>7</v>
      </c>
      <c r="Q138" s="689">
        <v>7</v>
      </c>
    </row>
    <row r="139" spans="1:21" ht="14.65" customHeight="1" x14ac:dyDescent="0.2">
      <c r="A139" s="631"/>
      <c r="B139" s="646"/>
      <c r="C139" s="284"/>
      <c r="D139" s="43"/>
      <c r="E139" s="331"/>
      <c r="F139" s="655"/>
      <c r="G139" s="1540"/>
      <c r="H139" s="178" t="s">
        <v>38</v>
      </c>
      <c r="I139" s="486">
        <v>19.899999999999999</v>
      </c>
      <c r="J139" s="444"/>
      <c r="K139" s="693"/>
      <c r="L139" s="464"/>
      <c r="M139" s="578"/>
      <c r="N139" s="703"/>
      <c r="O139" s="336"/>
      <c r="P139" s="704"/>
      <c r="Q139" s="491"/>
    </row>
    <row r="140" spans="1:21" ht="27.75" customHeight="1" x14ac:dyDescent="0.2">
      <c r="A140" s="631"/>
      <c r="B140" s="646"/>
      <c r="C140" s="284"/>
      <c r="D140" s="43"/>
      <c r="E140" s="649" t="s">
        <v>217</v>
      </c>
      <c r="F140" s="655"/>
      <c r="G140" s="1540"/>
      <c r="H140" s="83" t="s">
        <v>13</v>
      </c>
      <c r="I140" s="690"/>
      <c r="J140" s="444">
        <v>128</v>
      </c>
      <c r="K140" s="693">
        <v>128</v>
      </c>
      <c r="L140" s="464">
        <v>128</v>
      </c>
      <c r="M140" s="1249" t="s">
        <v>218</v>
      </c>
      <c r="N140" s="686"/>
      <c r="O140" s="335">
        <v>7</v>
      </c>
      <c r="P140" s="673">
        <v>7</v>
      </c>
      <c r="Q140" s="689">
        <v>7</v>
      </c>
    </row>
    <row r="141" spans="1:21" ht="14.65" customHeight="1" thickBot="1" x14ac:dyDescent="0.25">
      <c r="A141" s="631"/>
      <c r="B141" s="646"/>
      <c r="C141" s="525"/>
      <c r="D141" s="524"/>
      <c r="E141" s="50"/>
      <c r="F141" s="526"/>
      <c r="G141" s="1541"/>
      <c r="H141" s="47" t="s">
        <v>14</v>
      </c>
      <c r="I141" s="74">
        <f>SUM(I137:I140)</f>
        <v>138.19999999999999</v>
      </c>
      <c r="J141" s="423">
        <f>SUM(J137:J140)</f>
        <v>337</v>
      </c>
      <c r="K141" s="424">
        <f>SUM(K137:K140)</f>
        <v>338</v>
      </c>
      <c r="L141" s="473">
        <f>SUM(L137:L140)</f>
        <v>338</v>
      </c>
      <c r="M141" s="1252"/>
      <c r="N141" s="527"/>
      <c r="O141" s="528"/>
      <c r="P141" s="671"/>
      <c r="Q141" s="529"/>
    </row>
    <row r="142" spans="1:21" ht="22.9" customHeight="1" x14ac:dyDescent="0.2">
      <c r="A142" s="255" t="s">
        <v>9</v>
      </c>
      <c r="B142" s="11" t="s">
        <v>15</v>
      </c>
      <c r="C142" s="28" t="s">
        <v>18</v>
      </c>
      <c r="D142" s="79"/>
      <c r="E142" s="1266" t="s">
        <v>39</v>
      </c>
      <c r="F142" s="86"/>
      <c r="G142" s="339"/>
      <c r="H142" s="337"/>
      <c r="I142" s="185"/>
      <c r="J142" s="418"/>
      <c r="K142" s="419"/>
      <c r="L142" s="477"/>
      <c r="M142" s="296"/>
      <c r="N142" s="68"/>
      <c r="O142" s="314"/>
      <c r="P142" s="318"/>
      <c r="Q142" s="117"/>
    </row>
    <row r="143" spans="1:21" ht="21" customHeight="1" x14ac:dyDescent="0.2">
      <c r="A143" s="631"/>
      <c r="B143" s="646"/>
      <c r="C143" s="23"/>
      <c r="D143" s="43"/>
      <c r="E143" s="1267"/>
      <c r="F143" s="87"/>
      <c r="G143" s="95"/>
      <c r="H143" s="629"/>
      <c r="I143" s="212"/>
      <c r="J143" s="440"/>
      <c r="K143" s="694"/>
      <c r="L143" s="415"/>
      <c r="M143" s="297"/>
      <c r="N143" s="686"/>
      <c r="O143" s="315"/>
      <c r="P143" s="319"/>
      <c r="Q143" s="689"/>
      <c r="U143" s="623"/>
    </row>
    <row r="144" spans="1:21" ht="23.45" customHeight="1" x14ac:dyDescent="0.2">
      <c r="A144" s="262"/>
      <c r="B144" s="646"/>
      <c r="C144" s="70"/>
      <c r="D144" s="1526" t="s">
        <v>9</v>
      </c>
      <c r="E144" s="1241" t="s">
        <v>43</v>
      </c>
      <c r="F144" s="717" t="s">
        <v>92</v>
      </c>
      <c r="G144" s="1528" t="s">
        <v>96</v>
      </c>
      <c r="H144" s="530" t="s">
        <v>38</v>
      </c>
      <c r="I144" s="678">
        <f>53.3+49-0.7</f>
        <v>101.6</v>
      </c>
      <c r="J144" s="444">
        <v>28.5</v>
      </c>
      <c r="K144" s="693"/>
      <c r="L144" s="456"/>
      <c r="M144" s="417" t="s">
        <v>44</v>
      </c>
      <c r="N144" s="685">
        <v>100</v>
      </c>
      <c r="O144" s="668">
        <v>100</v>
      </c>
      <c r="P144" s="669"/>
      <c r="Q144" s="688"/>
    </row>
    <row r="145" spans="1:21" ht="23.45" customHeight="1" x14ac:dyDescent="0.2">
      <c r="A145" s="262"/>
      <c r="B145" s="646"/>
      <c r="C145" s="70"/>
      <c r="D145" s="1536"/>
      <c r="E145" s="1242"/>
      <c r="F145" s="728" t="s">
        <v>74</v>
      </c>
      <c r="G145" s="1537"/>
      <c r="H145" s="111" t="s">
        <v>61</v>
      </c>
      <c r="I145" s="201">
        <f>81.3-45.7+8.5</f>
        <v>44.099999999999994</v>
      </c>
      <c r="J145" s="522"/>
      <c r="K145" s="523"/>
      <c r="L145" s="459"/>
      <c r="M145" s="252"/>
      <c r="N145" s="171"/>
      <c r="O145" s="247"/>
      <c r="P145" s="172"/>
      <c r="Q145" s="252"/>
    </row>
    <row r="146" spans="1:21" ht="33.75" customHeight="1" x14ac:dyDescent="0.2">
      <c r="A146" s="262"/>
      <c r="B146" s="646"/>
      <c r="C146" s="70"/>
      <c r="D146" s="1536"/>
      <c r="E146" s="1242"/>
      <c r="F146" s="88"/>
      <c r="G146" s="1537"/>
      <c r="H146" s="530" t="s">
        <v>84</v>
      </c>
      <c r="I146" s="212">
        <f>2.4+45.7</f>
        <v>48.1</v>
      </c>
      <c r="J146" s="531">
        <v>62.4</v>
      </c>
      <c r="K146" s="532"/>
      <c r="L146" s="415"/>
      <c r="M146" s="404"/>
      <c r="N146" s="686"/>
      <c r="O146" s="335"/>
      <c r="P146" s="673"/>
      <c r="Q146" s="689"/>
    </row>
    <row r="147" spans="1:21" ht="28.5" customHeight="1" x14ac:dyDescent="0.2">
      <c r="A147" s="631"/>
      <c r="B147" s="646"/>
      <c r="C147" s="23"/>
      <c r="D147" s="1526" t="s">
        <v>15</v>
      </c>
      <c r="E147" s="1241" t="s">
        <v>128</v>
      </c>
      <c r="F147" s="717" t="s">
        <v>74</v>
      </c>
      <c r="G147" s="1528" t="s">
        <v>104</v>
      </c>
      <c r="H147" s="178" t="s">
        <v>38</v>
      </c>
      <c r="I147" s="486">
        <v>6</v>
      </c>
      <c r="J147" s="522"/>
      <c r="K147" s="523"/>
      <c r="L147" s="487"/>
      <c r="M147" s="334" t="s">
        <v>41</v>
      </c>
      <c r="N147" s="131"/>
      <c r="O147" s="365"/>
      <c r="P147" s="630">
        <v>1</v>
      </c>
      <c r="Q147" s="154"/>
    </row>
    <row r="148" spans="1:21" ht="19.5" customHeight="1" x14ac:dyDescent="0.2">
      <c r="A148" s="631"/>
      <c r="B148" s="646"/>
      <c r="C148" s="23"/>
      <c r="D148" s="1527"/>
      <c r="E148" s="1345"/>
      <c r="F148" s="718" t="s">
        <v>171</v>
      </c>
      <c r="G148" s="1529"/>
      <c r="H148" s="533" t="s">
        <v>13</v>
      </c>
      <c r="I148" s="212"/>
      <c r="J148" s="531">
        <v>50</v>
      </c>
      <c r="K148" s="532">
        <v>155</v>
      </c>
      <c r="L148" s="415">
        <v>148</v>
      </c>
      <c r="M148" s="534" t="s">
        <v>42</v>
      </c>
      <c r="N148" s="686"/>
      <c r="O148" s="633"/>
      <c r="P148" s="704">
        <v>5</v>
      </c>
      <c r="Q148" s="689">
        <v>15</v>
      </c>
    </row>
    <row r="149" spans="1:21" ht="21" customHeight="1" x14ac:dyDescent="0.2">
      <c r="A149" s="631"/>
      <c r="B149" s="646"/>
      <c r="C149" s="23"/>
      <c r="D149" s="1526" t="s">
        <v>17</v>
      </c>
      <c r="E149" s="1241" t="s">
        <v>107</v>
      </c>
      <c r="F149" s="1533" t="s">
        <v>194</v>
      </c>
      <c r="G149" s="699" t="s">
        <v>95</v>
      </c>
      <c r="H149" s="338" t="s">
        <v>13</v>
      </c>
      <c r="I149" s="212">
        <v>3</v>
      </c>
      <c r="J149" s="416">
        <v>8.5</v>
      </c>
      <c r="K149" s="682"/>
      <c r="L149" s="415"/>
      <c r="M149" s="1249" t="s">
        <v>117</v>
      </c>
      <c r="N149" s="1334">
        <v>30</v>
      </c>
      <c r="O149" s="1287">
        <v>100</v>
      </c>
      <c r="P149" s="1538"/>
      <c r="Q149" s="1513"/>
      <c r="U149" s="623"/>
    </row>
    <row r="150" spans="1:21" ht="21" customHeight="1" x14ac:dyDescent="0.2">
      <c r="A150" s="631"/>
      <c r="B150" s="646"/>
      <c r="C150" s="23"/>
      <c r="D150" s="1527"/>
      <c r="E150" s="1345"/>
      <c r="F150" s="1534"/>
      <c r="G150" s="699"/>
      <c r="H150" s="604" t="s">
        <v>38</v>
      </c>
      <c r="I150" s="691">
        <v>0.7</v>
      </c>
      <c r="J150" s="421"/>
      <c r="K150" s="422"/>
      <c r="L150" s="461"/>
      <c r="M150" s="1250"/>
      <c r="N150" s="1535"/>
      <c r="O150" s="1281"/>
      <c r="P150" s="1539"/>
      <c r="Q150" s="1532"/>
      <c r="U150" s="623"/>
    </row>
    <row r="151" spans="1:21" ht="56.25" customHeight="1" x14ac:dyDescent="0.2">
      <c r="A151" s="631"/>
      <c r="B151" s="646"/>
      <c r="C151" s="23"/>
      <c r="D151" s="1526" t="s">
        <v>18</v>
      </c>
      <c r="E151" s="1241" t="s">
        <v>45</v>
      </c>
      <c r="F151" s="535"/>
      <c r="G151" s="1528" t="s">
        <v>89</v>
      </c>
      <c r="H151" s="111" t="s">
        <v>38</v>
      </c>
      <c r="I151" s="690">
        <v>51.6</v>
      </c>
      <c r="J151" s="444">
        <v>5.3</v>
      </c>
      <c r="K151" s="693"/>
      <c r="L151" s="464"/>
      <c r="M151" s="152" t="s">
        <v>46</v>
      </c>
      <c r="N151" s="685">
        <v>100</v>
      </c>
      <c r="O151" s="656">
        <v>100</v>
      </c>
      <c r="P151" s="672"/>
      <c r="Q151" s="688"/>
    </row>
    <row r="152" spans="1:21" ht="14.25" customHeight="1" x14ac:dyDescent="0.2">
      <c r="A152" s="631"/>
      <c r="B152" s="646"/>
      <c r="C152" s="23"/>
      <c r="D152" s="1527"/>
      <c r="E152" s="1345"/>
      <c r="F152" s="536"/>
      <c r="G152" s="1529"/>
      <c r="H152" s="533"/>
      <c r="I152" s="212"/>
      <c r="J152" s="531"/>
      <c r="K152" s="532"/>
      <c r="L152" s="415"/>
      <c r="M152" s="333"/>
      <c r="N152" s="703"/>
      <c r="O152" s="633"/>
      <c r="P152" s="704"/>
      <c r="Q152" s="491"/>
    </row>
    <row r="153" spans="1:21" ht="18.75" customHeight="1" x14ac:dyDescent="0.2">
      <c r="A153" s="631"/>
      <c r="B153" s="646"/>
      <c r="C153" s="23"/>
      <c r="D153" s="695" t="s">
        <v>19</v>
      </c>
      <c r="E153" s="1241" t="s">
        <v>37</v>
      </c>
      <c r="F153" s="587" t="s">
        <v>157</v>
      </c>
      <c r="G153" s="1528" t="s">
        <v>167</v>
      </c>
      <c r="H153" s="178" t="s">
        <v>13</v>
      </c>
      <c r="I153" s="486">
        <f>100-19.2</f>
        <v>80.8</v>
      </c>
      <c r="J153" s="554"/>
      <c r="K153" s="523">
        <v>305.10000000000002</v>
      </c>
      <c r="L153" s="487"/>
      <c r="M153" s="152" t="s">
        <v>42</v>
      </c>
      <c r="N153" s="685">
        <v>10</v>
      </c>
      <c r="O153" s="656">
        <v>70</v>
      </c>
      <c r="P153" s="672">
        <v>100</v>
      </c>
      <c r="Q153" s="688"/>
    </row>
    <row r="154" spans="1:21" ht="26.25" customHeight="1" x14ac:dyDescent="0.2">
      <c r="A154" s="631"/>
      <c r="B154" s="646"/>
      <c r="C154" s="23"/>
      <c r="D154" s="697"/>
      <c r="E154" s="1345"/>
      <c r="F154" s="571" t="s">
        <v>213</v>
      </c>
      <c r="G154" s="1529"/>
      <c r="H154" s="533" t="s">
        <v>38</v>
      </c>
      <c r="I154" s="212"/>
      <c r="J154" s="537">
        <v>669.7</v>
      </c>
      <c r="K154" s="532"/>
      <c r="L154" s="415"/>
      <c r="M154" s="333"/>
      <c r="N154" s="703"/>
      <c r="O154" s="633"/>
      <c r="P154" s="704"/>
      <c r="Q154" s="491"/>
    </row>
    <row r="155" spans="1:21" ht="27" customHeight="1" x14ac:dyDescent="0.2">
      <c r="A155" s="631"/>
      <c r="B155" s="646"/>
      <c r="C155" s="23"/>
      <c r="D155" s="695" t="s">
        <v>21</v>
      </c>
      <c r="E155" s="1241" t="s">
        <v>108</v>
      </c>
      <c r="F155" s="586" t="s">
        <v>157</v>
      </c>
      <c r="G155" s="1528" t="s">
        <v>167</v>
      </c>
      <c r="H155" s="629" t="s">
        <v>13</v>
      </c>
      <c r="I155" s="691"/>
      <c r="J155" s="640"/>
      <c r="K155" s="694">
        <v>20</v>
      </c>
      <c r="L155" s="461">
        <v>100</v>
      </c>
      <c r="M155" s="334" t="s">
        <v>41</v>
      </c>
      <c r="N155" s="131"/>
      <c r="O155" s="627"/>
      <c r="P155" s="630">
        <v>1</v>
      </c>
      <c r="Q155" s="154"/>
    </row>
    <row r="156" spans="1:21" ht="18.75" customHeight="1" x14ac:dyDescent="0.2">
      <c r="A156" s="631"/>
      <c r="B156" s="646"/>
      <c r="C156" s="23"/>
      <c r="D156" s="697"/>
      <c r="E156" s="1345"/>
      <c r="F156" s="571" t="s">
        <v>74</v>
      </c>
      <c r="G156" s="1529"/>
      <c r="H156" s="125"/>
      <c r="I156" s="212"/>
      <c r="J156" s="537"/>
      <c r="K156" s="532"/>
      <c r="L156" s="415"/>
      <c r="M156" s="333" t="s">
        <v>42</v>
      </c>
      <c r="N156" s="703"/>
      <c r="O156" s="633"/>
      <c r="P156" s="704"/>
      <c r="Q156" s="491">
        <v>100</v>
      </c>
    </row>
    <row r="157" spans="1:21" ht="18.75" customHeight="1" x14ac:dyDescent="0.2">
      <c r="A157" s="631"/>
      <c r="B157" s="646"/>
      <c r="C157" s="23"/>
      <c r="D157" s="696" t="s">
        <v>90</v>
      </c>
      <c r="E157" s="1241" t="s">
        <v>172</v>
      </c>
      <c r="F157" s="103" t="s">
        <v>171</v>
      </c>
      <c r="G157" s="699" t="s">
        <v>96</v>
      </c>
      <c r="H157" s="178" t="s">
        <v>13</v>
      </c>
      <c r="I157" s="486"/>
      <c r="J157" s="554"/>
      <c r="K157" s="523">
        <v>240</v>
      </c>
      <c r="L157" s="487">
        <v>480</v>
      </c>
      <c r="M157" s="173" t="s">
        <v>42</v>
      </c>
      <c r="N157" s="686"/>
      <c r="O157" s="632"/>
      <c r="P157" s="673">
        <v>20</v>
      </c>
      <c r="Q157" s="689">
        <v>60</v>
      </c>
    </row>
    <row r="158" spans="1:21" ht="24" customHeight="1" x14ac:dyDescent="0.2">
      <c r="A158" s="631"/>
      <c r="B158" s="646"/>
      <c r="C158" s="23"/>
      <c r="D158" s="696"/>
      <c r="E158" s="1242"/>
      <c r="F158" s="620" t="s">
        <v>173</v>
      </c>
      <c r="G158" s="677"/>
      <c r="H158" s="629" t="s">
        <v>174</v>
      </c>
      <c r="I158" s="691"/>
      <c r="J158" s="640"/>
      <c r="K158" s="694">
        <v>1360</v>
      </c>
      <c r="L158" s="461">
        <v>2720</v>
      </c>
      <c r="M158" s="173"/>
      <c r="N158" s="686"/>
      <c r="O158" s="632"/>
      <c r="P158" s="673"/>
      <c r="Q158" s="689"/>
    </row>
    <row r="159" spans="1:21" ht="15" customHeight="1" thickBot="1" x14ac:dyDescent="0.25">
      <c r="A159" s="631"/>
      <c r="B159" s="646"/>
      <c r="C159" s="23"/>
      <c r="D159" s="619"/>
      <c r="E159" s="1330"/>
      <c r="F159" s="1387" t="s">
        <v>14</v>
      </c>
      <c r="G159" s="1530"/>
      <c r="H159" s="1531"/>
      <c r="I159" s="96">
        <f>SUM(I144:I153)</f>
        <v>335.9</v>
      </c>
      <c r="J159" s="441">
        <f>SUM(J144:J158)</f>
        <v>824.40000000000009</v>
      </c>
      <c r="K159" s="442">
        <f>SUM(K144:K158)</f>
        <v>2080.1</v>
      </c>
      <c r="L159" s="538">
        <f>SUM(L144:L158)</f>
        <v>3448</v>
      </c>
      <c r="M159" s="174"/>
      <c r="N159" s="687"/>
      <c r="O159" s="366"/>
      <c r="P159" s="674"/>
      <c r="Q159" s="175"/>
    </row>
    <row r="160" spans="1:21" ht="14.25" customHeight="1" thickBot="1" x14ac:dyDescent="0.25">
      <c r="A160" s="260" t="s">
        <v>9</v>
      </c>
      <c r="B160" s="56" t="s">
        <v>15</v>
      </c>
      <c r="C160" s="1410" t="s">
        <v>26</v>
      </c>
      <c r="D160" s="1411"/>
      <c r="E160" s="1411"/>
      <c r="F160" s="1411"/>
      <c r="G160" s="1411"/>
      <c r="H160" s="1411"/>
      <c r="I160" s="215">
        <f>I141+I136+I120+I159</f>
        <v>6657.2</v>
      </c>
      <c r="J160" s="478">
        <f>J141+J136+J120+J159</f>
        <v>7749.3000000000011</v>
      </c>
      <c r="K160" s="479">
        <f>K141+K136+K120+K159</f>
        <v>9485.4999999999982</v>
      </c>
      <c r="L160" s="480">
        <f>L141+L136+L120+L159</f>
        <v>10544.599999999999</v>
      </c>
      <c r="M160" s="1402"/>
      <c r="N160" s="1402"/>
      <c r="O160" s="1402"/>
      <c r="P160" s="1402"/>
      <c r="Q160" s="1403"/>
    </row>
    <row r="161" spans="1:22" ht="13.9" customHeight="1" thickBot="1" x14ac:dyDescent="0.25">
      <c r="A161" s="260" t="s">
        <v>9</v>
      </c>
      <c r="B161" s="61" t="s">
        <v>17</v>
      </c>
      <c r="C161" s="1385" t="s">
        <v>47</v>
      </c>
      <c r="D161" s="1377"/>
      <c r="E161" s="1377"/>
      <c r="F161" s="1377"/>
      <c r="G161" s="1377"/>
      <c r="H161" s="1377"/>
      <c r="I161" s="1377"/>
      <c r="J161" s="1377"/>
      <c r="K161" s="1377"/>
      <c r="L161" s="1377"/>
      <c r="M161" s="1377"/>
      <c r="N161" s="1377"/>
      <c r="O161" s="1377"/>
      <c r="P161" s="1377"/>
      <c r="Q161" s="1386"/>
    </row>
    <row r="162" spans="1:22" ht="42" customHeight="1" x14ac:dyDescent="0.2">
      <c r="A162" s="255" t="s">
        <v>9</v>
      </c>
      <c r="B162" s="11" t="s">
        <v>17</v>
      </c>
      <c r="C162" s="19" t="s">
        <v>9</v>
      </c>
      <c r="D162" s="77"/>
      <c r="E162" s="727" t="s">
        <v>48</v>
      </c>
      <c r="F162" s="105"/>
      <c r="G162" s="698" t="s">
        <v>95</v>
      </c>
      <c r="H162" s="45"/>
      <c r="I162" s="219"/>
      <c r="J162" s="45"/>
      <c r="K162" s="323"/>
      <c r="L162" s="220"/>
      <c r="M162" s="54"/>
      <c r="N162" s="354"/>
      <c r="O162" s="357"/>
      <c r="P162" s="358"/>
      <c r="Q162" s="119"/>
    </row>
    <row r="163" spans="1:22" ht="39.75" customHeight="1" x14ac:dyDescent="0.2">
      <c r="A163" s="631"/>
      <c r="B163" s="646"/>
      <c r="C163" s="624"/>
      <c r="D163" s="715" t="s">
        <v>9</v>
      </c>
      <c r="E163" s="1414" t="s">
        <v>91</v>
      </c>
      <c r="F163" s="41" t="s">
        <v>170</v>
      </c>
      <c r="G163" s="62"/>
      <c r="H163" s="1524" t="s">
        <v>13</v>
      </c>
      <c r="I163" s="221">
        <v>101.9</v>
      </c>
      <c r="J163" s="433">
        <v>101.6</v>
      </c>
      <c r="K163" s="434">
        <v>107.6</v>
      </c>
      <c r="L163" s="492">
        <v>104.6</v>
      </c>
      <c r="M163" s="155" t="s">
        <v>220</v>
      </c>
      <c r="N163" s="355">
        <v>1</v>
      </c>
      <c r="O163" s="359">
        <v>1</v>
      </c>
      <c r="P163" s="360">
        <v>1</v>
      </c>
      <c r="Q163" s="156">
        <v>1</v>
      </c>
    </row>
    <row r="164" spans="1:22" ht="42.75" customHeight="1" x14ac:dyDescent="0.2">
      <c r="A164" s="631"/>
      <c r="B164" s="646"/>
      <c r="C164" s="624"/>
      <c r="D164" s="716"/>
      <c r="E164" s="1415"/>
      <c r="F164" s="58"/>
      <c r="G164" s="62"/>
      <c r="H164" s="1525"/>
      <c r="I164" s="222"/>
      <c r="J164" s="493"/>
      <c r="K164" s="494"/>
      <c r="L164" s="495"/>
      <c r="M164" s="157" t="s">
        <v>238</v>
      </c>
      <c r="N164" s="341">
        <v>33.799999999999997</v>
      </c>
      <c r="O164" s="361">
        <v>34</v>
      </c>
      <c r="P164" s="395">
        <v>34.200000000000003</v>
      </c>
      <c r="Q164" s="558">
        <v>35</v>
      </c>
    </row>
    <row r="165" spans="1:22" ht="30.6" customHeight="1" x14ac:dyDescent="0.2">
      <c r="A165" s="631"/>
      <c r="B165" s="646"/>
      <c r="C165" s="624"/>
      <c r="D165" s="716"/>
      <c r="E165" s="1415"/>
      <c r="F165" s="58"/>
      <c r="G165" s="62"/>
      <c r="H165" s="1525"/>
      <c r="I165" s="222"/>
      <c r="J165" s="493"/>
      <c r="K165" s="494"/>
      <c r="L165" s="495"/>
      <c r="M165" s="157" t="s">
        <v>211</v>
      </c>
      <c r="N165" s="356">
        <v>7300</v>
      </c>
      <c r="O165" s="361">
        <v>7500</v>
      </c>
      <c r="P165" s="362">
        <v>7700</v>
      </c>
      <c r="Q165" s="325">
        <v>8000</v>
      </c>
    </row>
    <row r="166" spans="1:22" ht="28.5" customHeight="1" x14ac:dyDescent="0.2">
      <c r="A166" s="631"/>
      <c r="B166" s="646"/>
      <c r="C166" s="624"/>
      <c r="D166" s="716"/>
      <c r="E166" s="1415"/>
      <c r="F166" s="58"/>
      <c r="G166" s="62"/>
      <c r="H166" s="1525"/>
      <c r="I166" s="222"/>
      <c r="J166" s="493"/>
      <c r="K166" s="494"/>
      <c r="L166" s="495"/>
      <c r="M166" s="160" t="s">
        <v>71</v>
      </c>
      <c r="N166" s="355">
        <v>1</v>
      </c>
      <c r="O166" s="363">
        <v>1</v>
      </c>
      <c r="P166" s="364">
        <v>1</v>
      </c>
      <c r="Q166" s="161">
        <v>1</v>
      </c>
    </row>
    <row r="167" spans="1:22" ht="30.6" customHeight="1" x14ac:dyDescent="0.2">
      <c r="A167" s="631"/>
      <c r="B167" s="646"/>
      <c r="C167" s="43"/>
      <c r="D167" s="1526" t="s">
        <v>15</v>
      </c>
      <c r="E167" s="1414" t="s">
        <v>100</v>
      </c>
      <c r="F167" s="41" t="s">
        <v>170</v>
      </c>
      <c r="G167" s="62"/>
      <c r="H167" s="706" t="s">
        <v>38</v>
      </c>
      <c r="I167" s="198">
        <v>25</v>
      </c>
      <c r="J167" s="433"/>
      <c r="K167" s="434"/>
      <c r="L167" s="496"/>
      <c r="M167" s="162" t="s">
        <v>102</v>
      </c>
      <c r="N167" s="163">
        <v>1</v>
      </c>
      <c r="O167" s="162"/>
      <c r="P167" s="327"/>
      <c r="Q167" s="120"/>
    </row>
    <row r="168" spans="1:22" ht="25.9" customHeight="1" x14ac:dyDescent="0.2">
      <c r="A168" s="631"/>
      <c r="B168" s="646"/>
      <c r="C168" s="43"/>
      <c r="D168" s="1527"/>
      <c r="E168" s="1416"/>
      <c r="F168" s="58"/>
      <c r="G168" s="62"/>
      <c r="H168" s="340"/>
      <c r="I168" s="341"/>
      <c r="J168" s="158"/>
      <c r="K168" s="448"/>
      <c r="L168" s="324"/>
      <c r="M168" s="342"/>
      <c r="N168" s="343"/>
      <c r="O168" s="342"/>
      <c r="P168" s="344"/>
      <c r="Q168" s="345"/>
    </row>
    <row r="169" spans="1:22" ht="54" customHeight="1" x14ac:dyDescent="0.2">
      <c r="A169" s="631"/>
      <c r="B169" s="646"/>
      <c r="C169" s="43"/>
      <c r="D169" s="697" t="s">
        <v>17</v>
      </c>
      <c r="E169" s="709" t="s">
        <v>109</v>
      </c>
      <c r="F169" s="705" t="s">
        <v>194</v>
      </c>
      <c r="G169" s="62"/>
      <c r="H169" s="277" t="s">
        <v>13</v>
      </c>
      <c r="I169" s="501"/>
      <c r="J169" s="502"/>
      <c r="K169" s="446">
        <v>20</v>
      </c>
      <c r="L169" s="159">
        <v>40</v>
      </c>
      <c r="M169" s="503" t="s">
        <v>185</v>
      </c>
      <c r="N169" s="504"/>
      <c r="O169" s="505"/>
      <c r="P169" s="506">
        <v>40</v>
      </c>
      <c r="Q169" s="507">
        <v>80</v>
      </c>
    </row>
    <row r="170" spans="1:22" ht="40.9" customHeight="1" x14ac:dyDescent="0.2">
      <c r="A170" s="631"/>
      <c r="B170" s="646"/>
      <c r="C170" s="43"/>
      <c r="D170" s="696" t="s">
        <v>18</v>
      </c>
      <c r="E170" s="1414" t="s">
        <v>179</v>
      </c>
      <c r="F170" s="41" t="s">
        <v>175</v>
      </c>
      <c r="G170" s="62"/>
      <c r="H170" s="707" t="s">
        <v>13</v>
      </c>
      <c r="I170" s="300"/>
      <c r="J170" s="493">
        <v>25</v>
      </c>
      <c r="K170" s="494"/>
      <c r="L170" s="497"/>
      <c r="M170" s="1437" t="s">
        <v>199</v>
      </c>
      <c r="N170" s="164"/>
      <c r="O170" s="348">
        <v>1</v>
      </c>
      <c r="P170" s="349"/>
      <c r="Q170" s="165"/>
    </row>
    <row r="171" spans="1:22" ht="15.75" customHeight="1" thickBot="1" x14ac:dyDescent="0.25">
      <c r="A171" s="256"/>
      <c r="B171" s="10"/>
      <c r="C171" s="33"/>
      <c r="D171" s="80"/>
      <c r="E171" s="1436"/>
      <c r="F171" s="711"/>
      <c r="G171" s="63"/>
      <c r="H171" s="46" t="s">
        <v>14</v>
      </c>
      <c r="I171" s="74">
        <f>SUM(I162:I168)</f>
        <v>126.9</v>
      </c>
      <c r="J171" s="423">
        <f>SUM(J162:J170)</f>
        <v>126.6</v>
      </c>
      <c r="K171" s="424">
        <f>SUM(K162:K170)</f>
        <v>127.6</v>
      </c>
      <c r="L171" s="473">
        <f>SUM(L162:L170)</f>
        <v>144.6</v>
      </c>
      <c r="M171" s="1438"/>
      <c r="N171" s="81"/>
      <c r="O171" s="350"/>
      <c r="P171" s="351"/>
      <c r="Q171" s="326"/>
      <c r="V171" s="623"/>
    </row>
    <row r="172" spans="1:22" ht="19.149999999999999" customHeight="1" x14ac:dyDescent="0.2">
      <c r="A172" s="631" t="s">
        <v>9</v>
      </c>
      <c r="B172" s="646" t="s">
        <v>17</v>
      </c>
      <c r="C172" s="624" t="s">
        <v>15</v>
      </c>
      <c r="D172" s="72"/>
      <c r="E172" s="1429" t="s">
        <v>83</v>
      </c>
      <c r="F172" s="568" t="s">
        <v>170</v>
      </c>
      <c r="G172" s="73" t="s">
        <v>95</v>
      </c>
      <c r="H172" s="45" t="s">
        <v>13</v>
      </c>
      <c r="I172" s="691">
        <v>10.4</v>
      </c>
      <c r="J172" s="493">
        <v>10.4</v>
      </c>
      <c r="K172" s="494">
        <v>10.4</v>
      </c>
      <c r="L172" s="461">
        <v>10.4</v>
      </c>
      <c r="M172" s="299" t="s">
        <v>199</v>
      </c>
      <c r="N172" s="176">
        <v>1</v>
      </c>
      <c r="O172" s="352">
        <v>1</v>
      </c>
      <c r="P172" s="353">
        <v>1</v>
      </c>
      <c r="Q172" s="177">
        <v>1</v>
      </c>
    </row>
    <row r="173" spans="1:22" ht="15.75" customHeight="1" thickBot="1" x14ac:dyDescent="0.25">
      <c r="A173" s="256"/>
      <c r="B173" s="10"/>
      <c r="C173" s="33"/>
      <c r="D173" s="80"/>
      <c r="E173" s="1330"/>
      <c r="F173" s="106"/>
      <c r="G173" s="64"/>
      <c r="H173" s="46" t="s">
        <v>14</v>
      </c>
      <c r="I173" s="223">
        <f>SUM(I172:I172)</f>
        <v>10.4</v>
      </c>
      <c r="J173" s="498">
        <f>SUM(J172:J172)</f>
        <v>10.4</v>
      </c>
      <c r="K173" s="499">
        <f>SUM(K172:K172)</f>
        <v>10.4</v>
      </c>
      <c r="L173" s="500">
        <f>SUM(L172:L172)</f>
        <v>10.4</v>
      </c>
      <c r="M173" s="60"/>
      <c r="N173" s="346"/>
      <c r="O173" s="350"/>
      <c r="P173" s="351"/>
      <c r="Q173" s="347"/>
    </row>
    <row r="174" spans="1:22" ht="14.25" customHeight="1" thickBot="1" x14ac:dyDescent="0.25">
      <c r="A174" s="263" t="s">
        <v>9</v>
      </c>
      <c r="B174" s="55" t="s">
        <v>17</v>
      </c>
      <c r="C174" s="1410" t="s">
        <v>26</v>
      </c>
      <c r="D174" s="1411"/>
      <c r="E174" s="1411"/>
      <c r="F174" s="1411"/>
      <c r="G174" s="1411"/>
      <c r="H174" s="1412"/>
      <c r="I174" s="224">
        <f>I173+I171</f>
        <v>137.30000000000001</v>
      </c>
      <c r="J174" s="224">
        <f>J173+J171</f>
        <v>137</v>
      </c>
      <c r="K174" s="217">
        <f>K173+K171</f>
        <v>138</v>
      </c>
      <c r="L174" s="216">
        <f>L173+L171</f>
        <v>155</v>
      </c>
      <c r="M174" s="1430"/>
      <c r="N174" s="1431"/>
      <c r="O174" s="1431"/>
      <c r="P174" s="1431"/>
      <c r="Q174" s="1432"/>
    </row>
    <row r="175" spans="1:22" ht="14.25" customHeight="1" thickBot="1" x14ac:dyDescent="0.25">
      <c r="A175" s="263"/>
      <c r="B175" s="1369" t="s">
        <v>49</v>
      </c>
      <c r="C175" s="1370"/>
      <c r="D175" s="1370"/>
      <c r="E175" s="1370"/>
      <c r="F175" s="1370"/>
      <c r="G175" s="1370"/>
      <c r="H175" s="1371"/>
      <c r="I175" s="264">
        <f>+I174+I160+I61</f>
        <v>8805.2000000000007</v>
      </c>
      <c r="J175" s="264">
        <f>+J174+J160+J61</f>
        <v>10800.5</v>
      </c>
      <c r="K175" s="265">
        <f>+K174+K160+K61</f>
        <v>11777.3</v>
      </c>
      <c r="L175" s="321">
        <f>+L174+L160+L61</f>
        <v>13496.099999999999</v>
      </c>
      <c r="M175" s="1423"/>
      <c r="N175" s="1424"/>
      <c r="O175" s="1424"/>
      <c r="P175" s="1424"/>
      <c r="Q175" s="1425"/>
    </row>
    <row r="176" spans="1:22" ht="14.25" customHeight="1" thickBot="1" x14ac:dyDescent="0.25">
      <c r="A176" s="266"/>
      <c r="B176" s="1407" t="s">
        <v>50</v>
      </c>
      <c r="C176" s="1408"/>
      <c r="D176" s="1408"/>
      <c r="E176" s="1408"/>
      <c r="F176" s="1408"/>
      <c r="G176" s="1408"/>
      <c r="H176" s="1409"/>
      <c r="I176" s="267">
        <f t="shared" ref="I176:L176" si="1">+I175</f>
        <v>8805.2000000000007</v>
      </c>
      <c r="J176" s="267">
        <f t="shared" si="1"/>
        <v>10800.5</v>
      </c>
      <c r="K176" s="268">
        <f t="shared" si="1"/>
        <v>11777.3</v>
      </c>
      <c r="L176" s="322">
        <f t="shared" si="1"/>
        <v>13496.099999999999</v>
      </c>
      <c r="M176" s="1399"/>
      <c r="N176" s="1400"/>
      <c r="O176" s="1400"/>
      <c r="P176" s="1400"/>
      <c r="Q176" s="1401"/>
      <c r="R176" s="616"/>
    </row>
    <row r="177" spans="1:17" s="69" customFormat="1" ht="14.25" customHeight="1" x14ac:dyDescent="0.2">
      <c r="A177" s="1368" t="s">
        <v>227</v>
      </c>
      <c r="B177" s="1368"/>
      <c r="C177" s="1368"/>
      <c r="D177" s="1368"/>
      <c r="E177" s="1368"/>
      <c r="F177" s="1368"/>
      <c r="G177" s="1368"/>
      <c r="H177" s="1368"/>
      <c r="I177" s="1368"/>
      <c r="J177" s="1368"/>
      <c r="K177" s="1368"/>
      <c r="L177" s="1368"/>
      <c r="M177" s="1368"/>
      <c r="N177" s="1368"/>
      <c r="O177" s="1368"/>
      <c r="P177" s="1368"/>
      <c r="Q177" s="1368"/>
    </row>
    <row r="178" spans="1:17" s="69" customFormat="1" ht="51" customHeight="1" x14ac:dyDescent="0.2">
      <c r="A178" s="1520" t="s">
        <v>235</v>
      </c>
      <c r="B178" s="1520"/>
      <c r="C178" s="1520"/>
      <c r="D178" s="1520"/>
      <c r="E178" s="1520"/>
      <c r="F178" s="1520"/>
      <c r="G178" s="1520"/>
      <c r="H178" s="1520"/>
      <c r="I178" s="1520"/>
      <c r="J178" s="1520"/>
      <c r="K178" s="1520"/>
      <c r="L178" s="1520"/>
      <c r="M178" s="320"/>
      <c r="N178" s="320"/>
      <c r="O178" s="320"/>
      <c r="P178" s="320"/>
      <c r="Q178" s="320"/>
    </row>
    <row r="179" spans="1:17" s="69" customFormat="1" ht="3.75" customHeight="1" x14ac:dyDescent="0.2">
      <c r="A179" s="320"/>
      <c r="B179" s="320"/>
      <c r="C179" s="320"/>
      <c r="D179" s="320"/>
      <c r="E179" s="320"/>
      <c r="F179" s="320"/>
      <c r="G179" s="320"/>
      <c r="H179" s="320"/>
      <c r="I179" s="320"/>
      <c r="J179" s="320"/>
      <c r="K179" s="320"/>
      <c r="L179" s="320"/>
      <c r="M179" s="320"/>
      <c r="N179" s="320"/>
      <c r="O179" s="320"/>
      <c r="P179" s="320"/>
      <c r="Q179" s="320"/>
    </row>
    <row r="180" spans="1:17" ht="18" customHeight="1" thickBot="1" x14ac:dyDescent="0.25">
      <c r="A180" s="1372" t="s">
        <v>51</v>
      </c>
      <c r="B180" s="1372"/>
      <c r="C180" s="1372"/>
      <c r="D180" s="1372"/>
      <c r="E180" s="1372"/>
      <c r="F180" s="1372"/>
      <c r="G180" s="1372"/>
      <c r="H180" s="1372"/>
      <c r="I180" s="1372"/>
      <c r="J180" s="1372"/>
      <c r="K180" s="1372"/>
      <c r="L180" s="1372"/>
      <c r="M180" s="34"/>
      <c r="N180" s="34"/>
      <c r="O180" s="34"/>
      <c r="P180" s="34"/>
      <c r="Q180" s="35"/>
    </row>
    <row r="181" spans="1:17" ht="96.75" customHeight="1" thickBot="1" x14ac:dyDescent="0.25">
      <c r="A181" s="1521" t="s">
        <v>52</v>
      </c>
      <c r="B181" s="1522"/>
      <c r="C181" s="1522"/>
      <c r="D181" s="1522"/>
      <c r="E181" s="1522"/>
      <c r="F181" s="1522"/>
      <c r="G181" s="1522"/>
      <c r="H181" s="1523"/>
      <c r="I181" s="409" t="s">
        <v>154</v>
      </c>
      <c r="J181" s="410" t="s">
        <v>147</v>
      </c>
      <c r="K181" s="411" t="s">
        <v>234</v>
      </c>
      <c r="L181" s="412" t="s">
        <v>148</v>
      </c>
      <c r="M181" s="93"/>
      <c r="N181" s="93"/>
      <c r="O181" s="93"/>
      <c r="P181" s="93"/>
      <c r="Q181" s="93"/>
    </row>
    <row r="182" spans="1:17" ht="15.75" customHeight="1" x14ac:dyDescent="0.2">
      <c r="A182" s="1365" t="s">
        <v>53</v>
      </c>
      <c r="B182" s="1366"/>
      <c r="C182" s="1366"/>
      <c r="D182" s="1366"/>
      <c r="E182" s="1366"/>
      <c r="F182" s="1366"/>
      <c r="G182" s="1366"/>
      <c r="H182" s="1367"/>
      <c r="I182" s="405">
        <f t="shared" ref="I182:L182" si="2">+I183+I189+I191+I192+I190</f>
        <v>8805.2000000000007</v>
      </c>
      <c r="J182" s="406">
        <f t="shared" si="2"/>
        <v>10500.5</v>
      </c>
      <c r="K182" s="407">
        <f t="shared" si="2"/>
        <v>10417.300000000001</v>
      </c>
      <c r="L182" s="408">
        <f t="shared" si="2"/>
        <v>10776.099999999999</v>
      </c>
      <c r="M182" s="93"/>
      <c r="N182" s="93"/>
      <c r="O182" s="93"/>
      <c r="P182" s="93"/>
      <c r="Q182" s="93"/>
    </row>
    <row r="183" spans="1:17" ht="15.75" customHeight="1" x14ac:dyDescent="0.2">
      <c r="A183" s="1433" t="s">
        <v>86</v>
      </c>
      <c r="B183" s="1434"/>
      <c r="C183" s="1434"/>
      <c r="D183" s="1434"/>
      <c r="E183" s="1434"/>
      <c r="F183" s="1434"/>
      <c r="G183" s="1434"/>
      <c r="H183" s="1435"/>
      <c r="I183" s="225">
        <f t="shared" ref="I183:L183" si="3">SUM(I184:I188)</f>
        <v>8451.9000000000015</v>
      </c>
      <c r="J183" s="226">
        <f t="shared" si="3"/>
        <v>9600.1</v>
      </c>
      <c r="K183" s="227">
        <f t="shared" si="3"/>
        <v>10417.300000000001</v>
      </c>
      <c r="L183" s="228">
        <f t="shared" si="3"/>
        <v>10776.099999999999</v>
      </c>
      <c r="M183" s="93"/>
      <c r="N183" s="93"/>
      <c r="O183" s="93"/>
      <c r="P183" s="93"/>
      <c r="Q183" s="93"/>
    </row>
    <row r="184" spans="1:17" ht="13.5" customHeight="1" x14ac:dyDescent="0.2">
      <c r="A184" s="1404" t="s">
        <v>54</v>
      </c>
      <c r="B184" s="1405"/>
      <c r="C184" s="1405"/>
      <c r="D184" s="1405"/>
      <c r="E184" s="1405"/>
      <c r="F184" s="1405"/>
      <c r="G184" s="1405"/>
      <c r="H184" s="1406"/>
      <c r="I184" s="229">
        <f>SUMIF(H15:H173,"sb",I15:I173)</f>
        <v>7625.3</v>
      </c>
      <c r="J184" s="230">
        <f>SUMIF(H15:H173,"sb",J15:J173)</f>
        <v>9000.6</v>
      </c>
      <c r="K184" s="231">
        <f>SUMIF(H15:H173,"sb",K15:K173)</f>
        <v>9769.0000000000018</v>
      </c>
      <c r="L184" s="232">
        <f>SUMIF(H15:H173,"sb",L15:L173)</f>
        <v>10122.099999999999</v>
      </c>
      <c r="M184" s="94"/>
      <c r="N184" s="94"/>
      <c r="O184" s="94"/>
      <c r="P184" s="94"/>
      <c r="Q184" s="94"/>
    </row>
    <row r="185" spans="1:17" ht="13.5" customHeight="1" x14ac:dyDescent="0.2">
      <c r="A185" s="1404" t="s">
        <v>127</v>
      </c>
      <c r="B185" s="1405"/>
      <c r="C185" s="1405"/>
      <c r="D185" s="1405"/>
      <c r="E185" s="1405"/>
      <c r="F185" s="1405"/>
      <c r="G185" s="1405"/>
      <c r="H185" s="1406"/>
      <c r="I185" s="229">
        <f>SUMIF(H16:H173,"sb(vb)",I16:I173)</f>
        <v>101.3</v>
      </c>
      <c r="J185" s="230">
        <f>SUMIF(H16:H173,"sb(vb)",J16:J173)</f>
        <v>58.5</v>
      </c>
      <c r="K185" s="231">
        <f>SUMIF(H16:H173,"sb(vb)",K16:K173)</f>
        <v>0</v>
      </c>
      <c r="L185" s="232">
        <f>SUMIF(H16:H173,"sb(vb)",L16:L173)</f>
        <v>0</v>
      </c>
      <c r="M185" s="94"/>
      <c r="N185" s="94"/>
      <c r="O185" s="94"/>
      <c r="P185" s="94"/>
      <c r="Q185" s="94"/>
    </row>
    <row r="186" spans="1:17" ht="15.75" customHeight="1" x14ac:dyDescent="0.2">
      <c r="A186" s="1359" t="s">
        <v>81</v>
      </c>
      <c r="B186" s="1360"/>
      <c r="C186" s="1360"/>
      <c r="D186" s="1360"/>
      <c r="E186" s="1360"/>
      <c r="F186" s="1360"/>
      <c r="G186" s="1360"/>
      <c r="H186" s="1361"/>
      <c r="I186" s="229">
        <f>SUMIF(H16:H174,"sb(es)",I16:I174)</f>
        <v>44.099999999999994</v>
      </c>
      <c r="J186" s="230">
        <f>SUMIF(H16:H174,"sb(es)",J16:J174)</f>
        <v>0</v>
      </c>
      <c r="K186" s="231">
        <f>SUMIF(H16:H174,"sb(es)",K16:K174)</f>
        <v>0</v>
      </c>
      <c r="L186" s="232">
        <f>SUMIF(H16:H174,"sb(es)",L16:L174)</f>
        <v>0</v>
      </c>
      <c r="M186" s="94"/>
      <c r="N186" s="94"/>
      <c r="O186" s="94"/>
      <c r="P186" s="94"/>
      <c r="Q186" s="94"/>
    </row>
    <row r="187" spans="1:17" ht="14.25" customHeight="1" x14ac:dyDescent="0.2">
      <c r="A187" s="1404" t="s">
        <v>55</v>
      </c>
      <c r="B187" s="1405"/>
      <c r="C187" s="1405"/>
      <c r="D187" s="1405"/>
      <c r="E187" s="1405"/>
      <c r="F187" s="1405"/>
      <c r="G187" s="1405"/>
      <c r="H187" s="1406"/>
      <c r="I187" s="229">
        <f>SUMIF(H15:H173,"sb(vr)",I15:I173)</f>
        <v>250</v>
      </c>
      <c r="J187" s="230">
        <f>SUMIF(H15:H173,"sb(vr)",J15:J173)</f>
        <v>200</v>
      </c>
      <c r="K187" s="231">
        <f>SUMIF(H15:H173,"sb(vr)",K15:K173)</f>
        <v>200</v>
      </c>
      <c r="L187" s="232">
        <f>SUMIF(H15:H173,"sb(vr)",L15:L173)</f>
        <v>200</v>
      </c>
      <c r="M187" s="650"/>
      <c r="N187" s="650"/>
      <c r="O187" s="650"/>
      <c r="P187" s="650"/>
      <c r="Q187" s="94"/>
    </row>
    <row r="188" spans="1:17" ht="16.5" customHeight="1" x14ac:dyDescent="0.2">
      <c r="A188" s="1359" t="s">
        <v>56</v>
      </c>
      <c r="B188" s="1360"/>
      <c r="C188" s="1360"/>
      <c r="D188" s="1360"/>
      <c r="E188" s="1360"/>
      <c r="F188" s="1360"/>
      <c r="G188" s="1360"/>
      <c r="H188" s="1361"/>
      <c r="I188" s="233">
        <f>SUMIF(H22:H173,"sb(sp)",I22:I173)</f>
        <v>431.20000000000005</v>
      </c>
      <c r="J188" s="234">
        <f>SUMIF(H15:H173,"sb(sp)",J15:J173)</f>
        <v>341</v>
      </c>
      <c r="K188" s="235">
        <f>SUMIF(H22:H173,"sb(sp)",K22:K173)</f>
        <v>448.3</v>
      </c>
      <c r="L188" s="236">
        <f>SUMIF(H22:H173,"sb(sp)",L22:L173)</f>
        <v>454</v>
      </c>
      <c r="M188" s="36"/>
      <c r="N188" s="36"/>
      <c r="O188" s="36"/>
      <c r="P188" s="36"/>
      <c r="Q188" s="94"/>
    </row>
    <row r="189" spans="1:17" ht="13.5" customHeight="1" x14ac:dyDescent="0.2">
      <c r="A189" s="1420" t="s">
        <v>79</v>
      </c>
      <c r="B189" s="1421"/>
      <c r="C189" s="1421"/>
      <c r="D189" s="1421"/>
      <c r="E189" s="1421"/>
      <c r="F189" s="1421"/>
      <c r="G189" s="1421"/>
      <c r="H189" s="1422"/>
      <c r="I189" s="237">
        <f>SUMIF(H15:H173,"sb(l)",I15:I173)</f>
        <v>247.29999999999998</v>
      </c>
      <c r="J189" s="238">
        <f>SUMIF(H15:H173,"sb(l)",J15:J173)</f>
        <v>722.80000000000007</v>
      </c>
      <c r="K189" s="239">
        <f>SUMIF(H15:H173,"sb(l)",K15:K173)</f>
        <v>0</v>
      </c>
      <c r="L189" s="240">
        <f>SUMIF(H15:H173,"sb(l)",L15:L173)</f>
        <v>0</v>
      </c>
      <c r="M189" s="94"/>
      <c r="N189" s="94"/>
      <c r="O189" s="94"/>
      <c r="P189" s="94"/>
      <c r="Q189" s="94"/>
    </row>
    <row r="190" spans="1:17" ht="17.25" customHeight="1" x14ac:dyDescent="0.2">
      <c r="A190" s="1426" t="s">
        <v>85</v>
      </c>
      <c r="B190" s="1427"/>
      <c r="C190" s="1427"/>
      <c r="D190" s="1427"/>
      <c r="E190" s="1427"/>
      <c r="F190" s="1427"/>
      <c r="G190" s="1427"/>
      <c r="H190" s="1428"/>
      <c r="I190" s="237">
        <f>SUMIF(H15:H173,"sb(esl)",I15:I173)</f>
        <v>48.1</v>
      </c>
      <c r="J190" s="238">
        <f>SUMIF(H15:H173,"sb(esl)",J15:J173)</f>
        <v>62.4</v>
      </c>
      <c r="K190" s="239">
        <f>SUMIF(H15:H173,"sb(esl)",K15:K173)</f>
        <v>0</v>
      </c>
      <c r="L190" s="240">
        <f>SUMIF(H15:H173,"sb(esl)",L15:L173)</f>
        <v>0</v>
      </c>
      <c r="M190" s="94"/>
      <c r="N190" s="94"/>
      <c r="O190" s="94"/>
      <c r="P190" s="94"/>
      <c r="Q190" s="94"/>
    </row>
    <row r="191" spans="1:17" ht="15" customHeight="1" x14ac:dyDescent="0.2">
      <c r="A191" s="1426" t="s">
        <v>98</v>
      </c>
      <c r="B191" s="1427"/>
      <c r="C191" s="1427"/>
      <c r="D191" s="1427"/>
      <c r="E191" s="1427"/>
      <c r="F191" s="1427"/>
      <c r="G191" s="1427"/>
      <c r="H191" s="1428"/>
      <c r="I191" s="241">
        <f>SUMIF(H46:H173,"sb(spl)",I46:I173)</f>
        <v>57.9</v>
      </c>
      <c r="J191" s="242">
        <f>SUMIF(H15:H173,"sb(spl)",J15:J173)</f>
        <v>115.2</v>
      </c>
      <c r="K191" s="243">
        <f>SUMIF(H46:H173,"sb(spl)",K46:K173)</f>
        <v>0</v>
      </c>
      <c r="L191" s="244">
        <f>SUMIF(H46:H173,"sb(spl)",L46:L173)</f>
        <v>0</v>
      </c>
      <c r="M191" s="36"/>
      <c r="N191" s="36"/>
      <c r="O191" s="36"/>
      <c r="P191" s="36"/>
      <c r="Q191" s="94"/>
    </row>
    <row r="192" spans="1:17" ht="14.25" customHeight="1" x14ac:dyDescent="0.2">
      <c r="A192" s="1420" t="s">
        <v>59</v>
      </c>
      <c r="B192" s="1421"/>
      <c r="C192" s="1421"/>
      <c r="D192" s="1421"/>
      <c r="E192" s="1421"/>
      <c r="F192" s="1421"/>
      <c r="G192" s="1421"/>
      <c r="H192" s="1422"/>
      <c r="I192" s="241">
        <f>SUMIF(H15:H173,"sb(vrl)",I15:I173)</f>
        <v>0</v>
      </c>
      <c r="J192" s="242">
        <f>SUMIF(H15:H173,"sb(vrl)",J15:J173)</f>
        <v>0</v>
      </c>
      <c r="K192" s="243">
        <f>SUMIF(H15:H173,"sb(vrl)",K15:K173)</f>
        <v>0</v>
      </c>
      <c r="L192" s="244">
        <f>SUMIF(H15:H173,"sb(vrl)",L15:L173)</f>
        <v>0</v>
      </c>
      <c r="M192" s="650"/>
      <c r="N192" s="650"/>
      <c r="O192" s="650"/>
      <c r="P192" s="650"/>
      <c r="Q192" s="94"/>
    </row>
    <row r="193" spans="1:17" ht="14.25" customHeight="1" x14ac:dyDescent="0.2">
      <c r="A193" s="1442" t="s">
        <v>180</v>
      </c>
      <c r="B193" s="1443"/>
      <c r="C193" s="1443"/>
      <c r="D193" s="1443"/>
      <c r="E193" s="1443"/>
      <c r="F193" s="1443"/>
      <c r="G193" s="1443"/>
      <c r="H193" s="1444"/>
      <c r="I193" s="543">
        <f>SUM(I194:I195)</f>
        <v>0</v>
      </c>
      <c r="J193" s="545">
        <f>SUM(J194:J195)</f>
        <v>300</v>
      </c>
      <c r="K193" s="546">
        <f>SUM(K194:K195)</f>
        <v>1360</v>
      </c>
      <c r="L193" s="544">
        <f>SUM(L194:L195)</f>
        <v>2720</v>
      </c>
      <c r="M193" s="650"/>
      <c r="N193" s="650"/>
      <c r="O193" s="650"/>
      <c r="P193" s="650"/>
      <c r="Q193" s="94"/>
    </row>
    <row r="194" spans="1:17" ht="14.25" customHeight="1" x14ac:dyDescent="0.2">
      <c r="A194" s="1439" t="s">
        <v>181</v>
      </c>
      <c r="B194" s="1440"/>
      <c r="C194" s="1440"/>
      <c r="D194" s="1440"/>
      <c r="E194" s="1440"/>
      <c r="F194" s="547"/>
      <c r="G194" s="547"/>
      <c r="H194" s="548"/>
      <c r="I194" s="201">
        <f>SUMIF(H17:H175,"ES",I17:I175)</f>
        <v>0</v>
      </c>
      <c r="J194" s="246">
        <f>SUMIF(H17:H175,"ES",J17:J175)</f>
        <v>0</v>
      </c>
      <c r="K194" s="194">
        <f>SUMIF(H17:H175,"ES",K17:K175)</f>
        <v>1360</v>
      </c>
      <c r="L194" s="195">
        <f>SUMIF(H17:H175,"ES",L17:L175)</f>
        <v>2720</v>
      </c>
      <c r="M194" s="650"/>
      <c r="N194" s="650"/>
      <c r="O194" s="650"/>
      <c r="P194" s="650"/>
      <c r="Q194" s="94"/>
    </row>
    <row r="195" spans="1:17" ht="14.25" customHeight="1" x14ac:dyDescent="0.2">
      <c r="A195" s="1439" t="s">
        <v>57</v>
      </c>
      <c r="B195" s="1441"/>
      <c r="C195" s="1441"/>
      <c r="D195" s="1441"/>
      <c r="E195" s="1441"/>
      <c r="F195" s="541"/>
      <c r="G195" s="541"/>
      <c r="H195" s="542"/>
      <c r="I195" s="201">
        <f>SUMIF(H17:H175,"Kt",I17:I175)</f>
        <v>0</v>
      </c>
      <c r="J195" s="246">
        <f>SUMIF(H17:H175,"Kt",J17:J175)</f>
        <v>300</v>
      </c>
      <c r="K195" s="194">
        <f>SUMIF(H17:H175,"Kt",K17:K175)</f>
        <v>0</v>
      </c>
      <c r="L195" s="195">
        <f>SUMIF(H17:H175,"Kt",L17:L175)</f>
        <v>0</v>
      </c>
      <c r="M195" s="650"/>
      <c r="N195" s="650"/>
      <c r="O195" s="650"/>
      <c r="P195" s="650"/>
      <c r="Q195" s="94"/>
    </row>
    <row r="196" spans="1:17" ht="13.5" thickBot="1" x14ac:dyDescent="0.25">
      <c r="A196" s="1417" t="s">
        <v>14</v>
      </c>
      <c r="B196" s="1418"/>
      <c r="C196" s="1418"/>
      <c r="D196" s="1418"/>
      <c r="E196" s="1418"/>
      <c r="F196" s="1418"/>
      <c r="G196" s="1418"/>
      <c r="H196" s="1419"/>
      <c r="I196" s="96">
        <f>+I182</f>
        <v>8805.2000000000007</v>
      </c>
      <c r="J196" s="141">
        <f>+J182+J193</f>
        <v>10800.5</v>
      </c>
      <c r="K196" s="142">
        <f>+K182+K193</f>
        <v>11777.300000000001</v>
      </c>
      <c r="L196" s="143">
        <f>+L182+L193</f>
        <v>13496.099999999999</v>
      </c>
      <c r="M196" s="93"/>
      <c r="N196" s="93"/>
      <c r="O196" s="93"/>
      <c r="P196" s="93"/>
      <c r="Q196" s="93"/>
    </row>
    <row r="197" spans="1:17" x14ac:dyDescent="0.2">
      <c r="A197" s="37"/>
      <c r="B197" s="38"/>
      <c r="C197" s="37"/>
      <c r="D197" s="38"/>
      <c r="E197" s="99"/>
      <c r="L197" s="272">
        <f>+L196-L176</f>
        <v>0</v>
      </c>
      <c r="M197" s="39"/>
      <c r="N197" s="39"/>
      <c r="O197" s="39"/>
      <c r="P197" s="39"/>
      <c r="Q197" s="94"/>
    </row>
    <row r="198" spans="1:17" ht="16.5" customHeight="1" x14ac:dyDescent="0.2">
      <c r="F198" s="1398" t="s">
        <v>62</v>
      </c>
      <c r="G198" s="1398"/>
      <c r="H198" s="1398"/>
      <c r="I198" s="1398"/>
      <c r="J198" s="1398"/>
      <c r="K198" s="1398"/>
      <c r="L198" s="1398"/>
    </row>
    <row r="200" spans="1:17" x14ac:dyDescent="0.2">
      <c r="H200" s="90"/>
      <c r="I200" s="90"/>
      <c r="J200" s="90"/>
      <c r="K200" s="90"/>
      <c r="L200" s="207"/>
      <c r="M200" s="107"/>
      <c r="N200" s="107"/>
      <c r="O200" s="107"/>
      <c r="P200" s="107"/>
    </row>
    <row r="201" spans="1:17" x14ac:dyDescent="0.2">
      <c r="H201" s="90"/>
      <c r="I201" s="90"/>
      <c r="J201" s="90"/>
      <c r="K201" s="90"/>
      <c r="L201" s="207"/>
      <c r="M201" s="107"/>
      <c r="N201" s="107"/>
      <c r="O201" s="107"/>
      <c r="P201" s="107"/>
    </row>
    <row r="202" spans="1:17" x14ac:dyDescent="0.2">
      <c r="H202" s="108"/>
      <c r="I202" s="108"/>
      <c r="J202" s="108"/>
      <c r="K202" s="108"/>
      <c r="L202" s="245"/>
      <c r="M202" s="109"/>
      <c r="N202" s="109"/>
      <c r="O202" s="109"/>
      <c r="P202" s="109"/>
    </row>
    <row r="203" spans="1:17" x14ac:dyDescent="0.2">
      <c r="H203" s="629"/>
      <c r="I203" s="629"/>
      <c r="J203" s="629"/>
      <c r="K203" s="629"/>
      <c r="L203" s="203"/>
      <c r="M203" s="107"/>
      <c r="N203" s="107"/>
      <c r="O203" s="107"/>
      <c r="P203" s="107"/>
    </row>
  </sheetData>
  <mergeCells count="171">
    <mergeCell ref="G1:Q1"/>
    <mergeCell ref="A3:Q3"/>
    <mergeCell ref="A4:Q4"/>
    <mergeCell ref="A5:Q5"/>
    <mergeCell ref="P6:Q6"/>
    <mergeCell ref="A7:A10"/>
    <mergeCell ref="B7:B10"/>
    <mergeCell ref="C7:C10"/>
    <mergeCell ref="D7:D10"/>
    <mergeCell ref="E7:E10"/>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M21:M22"/>
    <mergeCell ref="N21:N22"/>
    <mergeCell ref="O21:O22"/>
    <mergeCell ref="P21:P22"/>
    <mergeCell ref="Q21:Q22"/>
    <mergeCell ref="D25:D26"/>
    <mergeCell ref="E25:E26"/>
    <mergeCell ref="M25:M26"/>
    <mergeCell ref="N25:N26"/>
    <mergeCell ref="O25:O26"/>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C62:Q62"/>
    <mergeCell ref="E63:E64"/>
    <mergeCell ref="G63:G66"/>
    <mergeCell ref="M64:M65"/>
    <mergeCell ref="D67:D69"/>
    <mergeCell ref="E67:E69"/>
    <mergeCell ref="M68:M69"/>
    <mergeCell ref="N59:N60"/>
    <mergeCell ref="O59:O60"/>
    <mergeCell ref="P59:P60"/>
    <mergeCell ref="Q59:Q60"/>
    <mergeCell ref="C61:H61"/>
    <mergeCell ref="M61:Q61"/>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Q149:Q150"/>
    <mergeCell ref="D151:D152"/>
    <mergeCell ref="E151:E152"/>
    <mergeCell ref="G151:G152"/>
    <mergeCell ref="E153:E154"/>
    <mergeCell ref="G153:G154"/>
    <mergeCell ref="D149:D150"/>
    <mergeCell ref="E149:E150"/>
    <mergeCell ref="F149:F150"/>
    <mergeCell ref="M149:M150"/>
    <mergeCell ref="N149:N150"/>
    <mergeCell ref="O149:O150"/>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Asta Česnauskienė</cp:lastModifiedBy>
  <cp:lastPrinted>2022-09-26T13:26:26Z</cp:lastPrinted>
  <dcterms:created xsi:type="dcterms:W3CDTF">2018-01-02T18:30:38Z</dcterms:created>
  <dcterms:modified xsi:type="dcterms:W3CDTF">2022-09-28T09:13:46Z</dcterms:modified>
</cp:coreProperties>
</file>